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<sst xmlns="http://schemas.openxmlformats.org/spreadsheetml/2006/main" count="963" uniqueCount="585">
  <si>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</si>
  <si>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</si>
  <si>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</si>
  <si>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</si>
  <si>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</si>
  <si>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</si>
  <si>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</si>
  <si>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</si>
  <si>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</si>
  <si>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</si>
  <si>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</si>
  <si>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</si>
  <si>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</si>
  <si>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</si>
  <si>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</si>
  <si>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</si>
  <si>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</si>
  <si>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</si>
  <si>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</si>
  <si>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</si>
  <si>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</si>
  <si>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</si>
  <si>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</si>
  <si>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</si>
  <si>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</si>
  <si>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</si>
  <si>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</si>
  <si>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</si>
  <si>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</si>
  <si>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</si>
  <si>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</si>
  <si>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</si>
  <si>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</si>
  <si>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</si>
  <si>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</si>
  <si>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</si>
  <si>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</si>
  <si>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</si>
  <si>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</si>
  <si>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</si>
  <si>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</si>
  <si>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</si>
  <si>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</si>
  <si>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</si>
  <si>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</si>
  <si>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</si>
  <si>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</si>
  <si>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</si>
  <si>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</si>
  <si>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</si>
  <si>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</si>
  <si>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</si>
  <si>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</si>
  <si>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</si>
  <si>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</si>
  <si>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</si>
  <si>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</si>
  <si>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</si>
  <si>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</si>
  <si>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</si>
  <si>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</si>
  <si>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</si>
  <si>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</si>
  <si>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</si>
  <si>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</si>
  <si>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</si>
  <si>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</si>
  <si>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</si>
  <si>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</si>
  <si>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</si>
  <si>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</si>
  <si>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</si>
  <si>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</si>
  <si>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</si>
  <si>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</si>
  <si>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</si>
  <si>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</si>
  <si>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</si>
  <si>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</si>
  <si>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</si>
  <si>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</si>
  <si>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</si>
  <si>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</si>
  <si>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</si>
  <si>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</si>
  <si>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</si>
  <si>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</si>
  <si>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</si>
  <si>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</si>
  <si>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</si>
  <si>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</si>
  <si>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</si>
  <si>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</si>
  <si>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</si>
  <si>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</si>
  <si>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</si>
  <si>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</si>
  <si>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</si>
  <si>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</si>
  <si>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</si>
  <si>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</si>
  <si>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</si>
  <si>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</si>
  <si>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</si>
  <si>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</si>
  <si>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</si>
  <si>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</si>
  <si>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</si>
  <si>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</si>
  <si>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</si>
  <si>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</si>
  <si>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</si>
  <si>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</si>
  <si>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</si>
  <si>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</si>
  <si>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</si>
  <si>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</si>
  <si>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</si>
  <si>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</si>
  <si>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</si>
  <si>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</si>
  <si>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</si>
  <si>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</si>
  <si>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</si>
  <si>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</si>
  <si>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</si>
  <si>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</si>
  <si>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</si>
  <si>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</si>
  <si>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</si>
  <si>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</si>
  <si>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</si>
  <si>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</si>
  <si>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</si>
  <si>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</si>
  <si>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</si>
  <si>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</si>
  <si>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</si>
  <si>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</si>
  <si>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</si>
  <si>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</si>
  <si>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</si>
  <si>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</si>
  <si>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</si>
  <si>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</si>
  <si>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</si>
  <si>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</si>
  <si>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</si>
  <si>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</si>
  <si>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</si>
  <si>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</si>
  <si>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</si>
  <si>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</si>
  <si>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</si>
  <si>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</si>
  <si>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</si>
  <si>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</si>
  <si>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</si>
  <si>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</si>
  <si>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</si>
  <si>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</si>
  <si>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</si>
  <si>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</si>
  <si>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</si>
  <si>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</si>
  <si>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</si>
  <si>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</si>
  <si>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</si>
  <si>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</si>
  <si>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</si>
  <si>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</si>
  <si>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</si>
  <si>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</si>
  <si>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</si>
  <si>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</si>
  <si>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</si>
  <si>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</si>
  <si>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</si>
  <si>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</si>
  <si>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</si>
  <si>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</si>
  <si>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</si>
  <si>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</si>
  <si>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</si>
  <si>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</si>
  <si>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</si>
  <si>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</si>
  <si>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</si>
  <si>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</si>
  <si>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</si>
  <si>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</si>
  <si>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</si>
  <si>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</si>
  <si>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</si>
  <si>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</si>
  <si>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</si>
  <si>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</si>
  <si>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</si>
  <si>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</si>
  <si>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</si>
  <si>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</si>
  <si>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</si>
  <si>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</si>
  <si>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</si>
  <si>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</si>
  <si>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</si>
  <si>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</si>
  <si>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</si>
  <si>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</si>
  <si>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</si>
  <si>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</si>
  <si>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</si>
  <si>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</si>
  <si>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</si>
  <si>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</si>
  <si>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</si>
  <si>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</si>
  <si>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</si>
  <si>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</si>
  <si>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</si>
  <si>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</si>
  <si>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</si>
  <si>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</si>
  <si>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</si>
  <si>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</si>
  <si>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</si>
  <si>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</si>
  <si>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</si>
  <si>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</si>
  <si>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</si>
  <si>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</si>
  <si>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</si>
  <si>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</si>
  <si>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</si>
  <si>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</si>
  <si>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</si>
  <si>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</si>
  <si>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</si>
  <si>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</si>
  <si>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</si>
  <si>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</si>
  <si>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</si>
  <si>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</si>
  <si>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</si>
  <si>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</si>
  <si>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</si>
  <si>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</si>
  <si>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</si>
  <si>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</si>
  <si>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</si>
  <si>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</si>
  <si>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</si>
  <si>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</si>
  <si>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</si>
  <si>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</si>
  <si>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</si>
  <si>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</si>
  <si>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</si>
  <si>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</si>
  <si>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</si>
  <si>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</si>
  <si>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</si>
  <si>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</si>
  <si>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</si>
  <si>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</si>
  <si>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</si>
  <si>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</si>
  <si>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</si>
  <si>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</si>
  <si>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</si>
  <si>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</si>
  <si>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</si>
  <si>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</si>
  <si>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</si>
  <si>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</si>
  <si>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</si>
  <si>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</si>
  <si>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</si>
  <si>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</si>
  <si>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</si>
  <si>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</si>
  <si>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</si>
  <si>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</si>
  <si>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</si>
  <si>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</si>
  <si>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</si>
  <si>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</si>
  <si>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</si>
  <si>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</si>
  <si>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</si>
  <si>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</si>
  <si>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</si>
  <si>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</si>
  <si>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</si>
  <si>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</si>
  <si>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</si>
  <si>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</si>
  <si>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</si>
  <si>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</si>
  <si>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</si>
  <si>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</si>
  <si>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</si>
  <si>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</si>
  <si>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</si>
  <si>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</si>
  <si>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</si>
  <si>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</si>
  <si>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</si>
  <si>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</si>
  <si>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</si>
  <si>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</si>
  <si>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</si>
  <si>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</si>
  <si>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</si>
  <si>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</si>
  <si>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</si>
  <si>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</si>
  <si>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</si>
  <si>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</si>
  <si>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</si>
  <si>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</si>
  <si>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</si>
  <si>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</si>
  <si>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</si>
  <si>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</si>
  <si>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</si>
  <si>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</si>
  <si>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</si>
  <si>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</si>
  <si>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</si>
  <si>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</si>
  <si>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</si>
  <si>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</si>
  <si>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</si>
  <si>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</si>
  <si>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</si>
  <si>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</si>
  <si>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</si>
  <si>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</si>
  <si>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</si>
  <si>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</si>
  <si>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</si>
  <si>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</si>
  <si>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</si>
  <si>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</si>
  <si>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</si>
  <si>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</si>
  <si>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</si>
  <si>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</si>
  <si>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</si>
  <si>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</si>
  <si>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</si>
  <si>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</si>
  <si>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</si>
  <si>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</si>
  <si>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</si>
  <si>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</si>
  <si>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</si>
  <si>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</si>
  <si>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</si>
  <si>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</si>
  <si>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</si>
  <si>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</si>
  <si>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</si>
  <si>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</si>
  <si>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</si>
  <si>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</si>
  <si>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</si>
  <si>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</si>
  <si>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</si>
  <si>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</si>
  <si>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</si>
  <si>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</si>
  <si>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</si>
  <si>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</si>
  <si>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</si>
  <si>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</si>
  <si>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</si>
  <si>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</si>
  <si>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</si>
  <si>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</si>
  <si>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</si>
  <si>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</si>
  <si>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</si>
  <si>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</si>
  <si>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</si>
  <si>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</si>
  <si>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</si>
  <si>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</si>
  <si>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</si>
  <si>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</si>
  <si>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</si>
  <si>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</si>
  <si>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</si>
  <si>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</si>
  <si>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</si>
  <si>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</si>
  <si>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</si>
  <si>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</si>
  <si>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</si>
  <si>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</si>
  <si>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</si>
  <si>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</si>
  <si>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</si>
  <si>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</si>
  <si>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</si>
  <si>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</si>
  <si>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</si>
  <si>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</si>
  <si>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</si>
  <si>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</si>
  <si>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</si>
  <si>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</si>
  <si>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</si>
  <si>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</si>
  <si>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</si>
  <si>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</si>
  <si>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</si>
  <si>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</si>
  <si>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</si>
  <si>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</si>
  <si>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</si>
  <si>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</si>
  <si>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</si>
  <si>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</si>
  <si>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</si>
  <si>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</si>
  <si>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</si>
  <si>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</si>
  <si>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</si>
  <si>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</si>
  <si>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</si>
  <si>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</si>
  <si>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</si>
  <si>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</si>
  <si>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</si>
  <si>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</si>
  <si>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</si>
  <si>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</si>
  <si>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</si>
  <si>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</si>
  <si>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</si>
  <si>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</si>
  <si>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</si>
  <si>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</si>
  <si>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</si>
  <si>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</si>
  <si>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</si>
  <si>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</si>
  <si>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</si>
  <si>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</si>
  <si>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</si>
  <si>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</si>
  <si>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</si>
  <si>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</si>
  <si>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</si>
  <si>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</si>
  <si>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</si>
  <si>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</si>
  <si>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</si>
  <si>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</si>
  <si>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</si>
  <si>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</si>
  <si>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</si>
  <si>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</si>
  <si>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</si>
  <si>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</si>
  <si>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</si>
  <si>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</si>
  <si>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</si>
  <si>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</si>
  <si>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</si>
  <si>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</si>
  <si>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</si>
  <si>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</si>
  <si>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</si>
  <si>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</si>
  <si>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</si>
  <si>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</si>
  <si>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</si>
  <si>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</si>
  <si>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</si>
  <si>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</si>
  <si>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</si>
  <si>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</si>
  <si>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</si>
  <si>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</si>
  <si>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</si>
  <si>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</si>
  <si>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</si>
  <si>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</si>
  <si>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</si>
  <si>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</si>
  <si>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</si>
  <si>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</si>
  <si>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</si>
  <si>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</si>
  <si>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</si>
  <si>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</si>
  <si>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</si>
  <si>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</si>
  <si>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</si>
  <si>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</si>
  <si>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</si>
  <si>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</si>
  <si>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</si>
  <si>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</si>
  <si>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</si>
  <si>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</si>
  <si>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</si>
  <si>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</si>
  <si>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</si>
  <si>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</si>
  <si>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</si>
  <si>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</si>
  <si>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</si>
  <si>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</si>
  <si>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</si>
  <si>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</si>
  <si>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</si>
  <si>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</si>
  <si>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</si>
  <si>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</si>
  <si>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</si>
  <si>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</si>
  <si>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</si>
  <si>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</si>
  <si>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</si>
  <si>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</si>
  <si>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</si>
  <si>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</si>
  <si>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</si>
  <si>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</si>
  <si>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</si>
  <si>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</si>
  <si>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</si>
  <si>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</si>
  <si>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</si>
  <si>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</si>
  <si>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</si>
  <si>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</si>
  <si>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</si>
  <si>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</si>
  <si>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</si>
  <si>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</si>
  <si>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</si>
  <si>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</si>
  <si>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</si>
  <si>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</si>
  <si>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</si>
  <si>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</si>
  <si>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</si>
  <si>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</si>
  <si>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</si>
  <si>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</si>
  <si>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</si>
  <si>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</si>
  <si>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</si>
  <si>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</si>
  <si>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</si>
  <si>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</si>
  <si>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</si>
  <si>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</si>
  <si>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</si>
  <si>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</si>
  <si>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</si>
  <si>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</si>
  <si>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</si>
  <si>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</si>
  <si>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</si>
  <si>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</si>
  <si>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</si>
  <si>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</si>
  <si>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</si>
  <si>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G_1.2.11</t>
  </si>
  <si>
    <t>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t>
  </si>
  <si>
    <t>1172,435 тыс. руб.</t>
  </si>
  <si>
    <t>Ф. 17</t>
  </si>
  <si>
    <t>яч. 14 КРУН-3 ПС "Турбинная" - КРН-186</t>
  </si>
  <si>
    <r>
      <t>500 мм</t>
    </r>
    <r>
      <rPr>
        <vertAlign val="superscript"/>
        <sz val="12"/>
        <rFont val="Times New Roman"/>
        <family val="1"/>
        <charset val="204"/>
      </rPr>
      <t>2</t>
    </r>
  </si>
  <si>
    <r>
      <t>300 мм</t>
    </r>
    <r>
      <rPr>
        <vertAlign val="superscript"/>
        <sz val="12"/>
        <rFont val="Times New Roman"/>
        <family val="1"/>
        <charset val="204"/>
      </rPr>
      <t>2</t>
    </r>
  </si>
  <si>
    <t>КЛ 6 кВ</t>
  </si>
  <si>
    <t xml:space="preserve">КЛ 6 кВ 2АПвПу2г 3х300 </t>
  </si>
  <si>
    <t xml:space="preserve">КЛ 6 кВ 3АПвПг 1х500 </t>
  </si>
  <si>
    <t>КЛ 6 кВ Ф. 17 от яч. 14 КРУН-3 ПС "Турбинная" до КРН-186 2АПвПу2г 3х300, 0,2 км.</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</si>
</sst>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62"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spPr>
        <a:noFill/>
        <a:ln w="25400">
          <a:noFill/>
        </a:ln>
      </c:spPr>
    </c:title>
    <c:plotArea>
      <c:layout>
        <c:manualLayout>
          <c:layoutTarget val="inner"/>
          <c:xMode val="edge"/>
          <c:yMode val="edge"/>
          <c:x val="0.17982942779634756"/>
          <c:y val="9.9557370143549553E-2"/>
          <c:w val="0.77652950922849628"/>
          <c:h val="0.804425434475020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8432"/>
        <c:axId val="89298048"/>
      </c:lineChart>
      <c:catAx>
        <c:axId val="89218432"/>
        <c:scaling>
          <c:orientation val="minMax"/>
        </c:scaling>
        <c:axPos val="b"/>
        <c:numFmt formatCode="General" sourceLinked="1"/>
        <c:tickLblPos val="nextTo"/>
        <c:crossAx val="89298048"/>
        <c:crosses val="autoZero"/>
        <c:auto val="1"/>
        <c:lblAlgn val="ctr"/>
        <c:lblOffset val="100"/>
      </c:catAx>
      <c:valAx>
        <c:axId val="89298048"/>
        <c:scaling>
          <c:orientation val="minMax"/>
        </c:scaling>
        <c:axPos val="l"/>
        <c:majorGridlines/>
        <c:numFmt formatCode="General" sourceLinked="1"/>
        <c:tickLblPos val="nextTo"/>
        <c:txPr>
          <a:bodyPr/>
          <a:lstStyle/>
          <a:p>
            <a:pPr>
              <a:defRPr sz="700"/>
            </a:pPr>
            <a:endParaRPr lang="ru-RU"/>
          </a:p>
        </c:txPr>
        <c:crossAx val="89218432"/>
        <c:crosses val="autoZero"/>
        <c:crossBetween val="between"/>
      </c:valAx>
    </c:plotArea>
    <c:legend>
      <c:legendPos val="r"/>
      <c:layout>
        <c:manualLayout>
          <c:xMode val="edge"/>
          <c:yMode val="edge"/>
          <c:x val="0.1101190476190465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3" zoomScale="70" zoomScaleSheetLayoutView="70" workbookViewId="0">
      <selection activeCell="E44" sqref="E44"/>
    </sheetView>
  </sheetViews>
  <sheetFormatPr defaultRowHeight="21"/>
  <cols>
    <col min="1" max="1" width="6.140625" style="235" customWidth="1"/>
    <col min="2" max="2" width="53.5703125" style="235" customWidth="1"/>
    <col min="3" max="3" width="91.42578125" style="235" customWidth="1"/>
    <col min="4" max="4" width="12" style="235" customWidth="1"/>
    <col min="5" max="5" width="27.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0" t="s">
        <v>562</v>
      </c>
      <c r="B5" s="260"/>
      <c r="C5" s="260"/>
      <c r="D5" s="210"/>
      <c r="E5" s="210"/>
      <c r="F5" s="210"/>
      <c r="G5" s="210"/>
      <c r="H5" s="210"/>
      <c r="I5" s="210"/>
      <c r="J5" s="210"/>
    </row>
    <row r="6" spans="1:22" s="205" customFormat="1" ht="20.25">
      <c r="A6" s="209"/>
      <c r="F6" s="207"/>
      <c r="G6" s="207"/>
      <c r="H6" s="208"/>
    </row>
    <row r="7" spans="1:22" s="205" customFormat="1" ht="20.25">
      <c r="A7" s="263" t="s">
        <v>11</v>
      </c>
      <c r="B7" s="263"/>
      <c r="C7" s="263"/>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4" t="s">
        <v>565</v>
      </c>
      <c r="B9" s="264"/>
      <c r="C9" s="264"/>
      <c r="D9" s="213"/>
      <c r="E9" s="213"/>
      <c r="F9" s="213"/>
      <c r="G9" s="213"/>
      <c r="H9" s="213"/>
      <c r="I9" s="211"/>
      <c r="J9" s="211"/>
      <c r="K9" s="211"/>
      <c r="L9" s="211"/>
      <c r="M9" s="211"/>
      <c r="N9" s="211"/>
      <c r="O9" s="211"/>
      <c r="P9" s="211"/>
      <c r="Q9" s="211"/>
      <c r="R9" s="211"/>
      <c r="S9" s="211"/>
      <c r="T9" s="211"/>
      <c r="U9" s="211"/>
      <c r="V9" s="211"/>
    </row>
    <row r="10" spans="1:22" s="205" customFormat="1" ht="20.25">
      <c r="A10" s="261" t="s">
        <v>10</v>
      </c>
      <c r="B10" s="261"/>
      <c r="C10" s="261"/>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2" t="s">
        <v>574</v>
      </c>
      <c r="B12" s="262"/>
      <c r="C12" s="262"/>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1" t="s">
        <v>9</v>
      </c>
      <c r="B13" s="261"/>
      <c r="C13" s="261"/>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2" t="s">
        <v>575</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1"/>
      <c r="B16" s="261"/>
      <c r="C16" s="261"/>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2" t="s">
        <v>545</v>
      </c>
      <c r="B18" s="262"/>
      <c r="C18" s="262"/>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576</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1172,435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5" sqref="A15: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2" t="s">
        <v>562</v>
      </c>
      <c r="B4" s="272"/>
      <c r="C4" s="272"/>
      <c r="D4" s="272"/>
      <c r="E4" s="272"/>
      <c r="F4" s="272"/>
      <c r="G4" s="272"/>
      <c r="H4" s="272"/>
      <c r="I4" s="272"/>
      <c r="J4" s="272"/>
      <c r="K4" s="272"/>
      <c r="L4" s="272"/>
      <c r="M4" s="272"/>
      <c r="N4" s="272"/>
      <c r="O4" s="272"/>
      <c r="P4" s="272"/>
      <c r="Q4" s="272"/>
      <c r="R4" s="272"/>
      <c r="S4" s="272"/>
    </row>
    <row r="5" spans="1:28" s="11" customFormat="1" ht="15.75">
      <c r="A5" s="16"/>
    </row>
    <row r="6" spans="1:28" s="11" customFormat="1" ht="18.75">
      <c r="A6" s="270" t="s">
        <v>11</v>
      </c>
      <c r="B6" s="270"/>
      <c r="C6" s="270"/>
      <c r="D6" s="270"/>
      <c r="E6" s="270"/>
      <c r="F6" s="270"/>
      <c r="G6" s="270"/>
      <c r="H6" s="270"/>
      <c r="I6" s="270"/>
      <c r="J6" s="270"/>
      <c r="K6" s="270"/>
      <c r="L6" s="270"/>
      <c r="M6" s="270"/>
      <c r="N6" s="270"/>
      <c r="O6" s="270"/>
      <c r="P6" s="270"/>
      <c r="Q6" s="270"/>
      <c r="R6" s="270"/>
      <c r="S6" s="270"/>
      <c r="T6" s="12"/>
      <c r="U6" s="12"/>
      <c r="V6" s="12"/>
      <c r="W6" s="12"/>
      <c r="X6" s="12"/>
      <c r="Y6" s="12"/>
      <c r="Z6" s="12"/>
      <c r="AA6" s="12"/>
      <c r="AB6" s="12"/>
    </row>
    <row r="7" spans="1:28" s="11" customFormat="1" ht="18.75">
      <c r="A7" s="270"/>
      <c r="B7" s="270"/>
      <c r="C7" s="270"/>
      <c r="D7" s="270"/>
      <c r="E7" s="270"/>
      <c r="F7" s="270"/>
      <c r="G7" s="270"/>
      <c r="H7" s="270"/>
      <c r="I7" s="270"/>
      <c r="J7" s="270"/>
      <c r="K7" s="270"/>
      <c r="L7" s="270"/>
      <c r="M7" s="270"/>
      <c r="N7" s="270"/>
      <c r="O7" s="270"/>
      <c r="P7" s="270"/>
      <c r="Q7" s="270"/>
      <c r="R7" s="270"/>
      <c r="S7" s="270"/>
      <c r="T7" s="12"/>
      <c r="U7" s="12"/>
      <c r="V7" s="12"/>
      <c r="W7" s="12"/>
      <c r="X7" s="12"/>
      <c r="Y7" s="12"/>
      <c r="Z7" s="12"/>
      <c r="AA7" s="12"/>
      <c r="AB7" s="12"/>
    </row>
    <row r="8" spans="1:28" s="11" customFormat="1" ht="18.75">
      <c r="A8" s="265" t="s">
        <v>565</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c r="A9" s="266" t="s">
        <v>10</v>
      </c>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18.75">
      <c r="A10" s="270"/>
      <c r="B10" s="270"/>
      <c r="C10" s="270"/>
      <c r="D10" s="270"/>
      <c r="E10" s="270"/>
      <c r="F10" s="270"/>
      <c r="G10" s="270"/>
      <c r="H10" s="270"/>
      <c r="I10" s="270"/>
      <c r="J10" s="270"/>
      <c r="K10" s="270"/>
      <c r="L10" s="270"/>
      <c r="M10" s="270"/>
      <c r="N10" s="270"/>
      <c r="O10" s="270"/>
      <c r="P10" s="270"/>
      <c r="Q10" s="270"/>
      <c r="R10" s="270"/>
      <c r="S10" s="270"/>
      <c r="T10" s="12"/>
      <c r="U10" s="12"/>
      <c r="V10" s="12"/>
      <c r="W10" s="12"/>
      <c r="X10" s="12"/>
      <c r="Y10" s="12"/>
      <c r="Z10" s="12"/>
      <c r="AA10" s="12"/>
      <c r="AB10" s="12"/>
    </row>
    <row r="11" spans="1:28" s="11" customFormat="1" ht="18.75">
      <c r="A11" s="265" t="str">
        <f>'1. паспорт местоположение'!A12:C12</f>
        <v>G_1.2.11</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c r="A12" s="266" t="s">
        <v>9</v>
      </c>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c r="A14" s="265"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c r="A15" s="266" t="s">
        <v>7</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68" t="s">
        <v>520</v>
      </c>
      <c r="B17" s="268"/>
      <c r="C17" s="268"/>
      <c r="D17" s="268"/>
      <c r="E17" s="268"/>
      <c r="F17" s="268"/>
      <c r="G17" s="268"/>
      <c r="H17" s="268"/>
      <c r="I17" s="268"/>
      <c r="J17" s="268"/>
      <c r="K17" s="268"/>
      <c r="L17" s="268"/>
      <c r="M17" s="268"/>
      <c r="N17" s="268"/>
      <c r="O17" s="268"/>
      <c r="P17" s="268"/>
      <c r="Q17" s="268"/>
      <c r="R17" s="268"/>
      <c r="S17" s="268"/>
      <c r="T17" s="6"/>
      <c r="U17" s="6"/>
      <c r="V17" s="6"/>
      <c r="W17" s="6"/>
      <c r="X17" s="6"/>
      <c r="Y17" s="6"/>
      <c r="Z17" s="6"/>
      <c r="AA17" s="6"/>
      <c r="AB17" s="6"/>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73" t="s">
        <v>6</v>
      </c>
      <c r="B19" s="273" t="s">
        <v>101</v>
      </c>
      <c r="C19" s="274" t="s">
        <v>406</v>
      </c>
      <c r="D19" s="273" t="s">
        <v>405</v>
      </c>
      <c r="E19" s="273" t="s">
        <v>100</v>
      </c>
      <c r="F19" s="273" t="s">
        <v>99</v>
      </c>
      <c r="G19" s="273" t="s">
        <v>401</v>
      </c>
      <c r="H19" s="273" t="s">
        <v>98</v>
      </c>
      <c r="I19" s="273" t="s">
        <v>97</v>
      </c>
      <c r="J19" s="273" t="s">
        <v>96</v>
      </c>
      <c r="K19" s="273" t="s">
        <v>95</v>
      </c>
      <c r="L19" s="273" t="s">
        <v>94</v>
      </c>
      <c r="M19" s="273" t="s">
        <v>93</v>
      </c>
      <c r="N19" s="273" t="s">
        <v>92</v>
      </c>
      <c r="O19" s="273" t="s">
        <v>91</v>
      </c>
      <c r="P19" s="273" t="s">
        <v>90</v>
      </c>
      <c r="Q19" s="273" t="s">
        <v>404</v>
      </c>
      <c r="R19" s="273"/>
      <c r="S19" s="276" t="s">
        <v>513</v>
      </c>
      <c r="T19" s="3"/>
      <c r="U19" s="3"/>
      <c r="V19" s="3"/>
      <c r="W19" s="3"/>
      <c r="X19" s="3"/>
      <c r="Y19" s="3"/>
    </row>
    <row r="20" spans="1:28" s="2" customFormat="1" ht="180.75" customHeight="1">
      <c r="A20" s="273"/>
      <c r="B20" s="273"/>
      <c r="C20" s="275"/>
      <c r="D20" s="273"/>
      <c r="E20" s="273"/>
      <c r="F20" s="273"/>
      <c r="G20" s="273"/>
      <c r="H20" s="273"/>
      <c r="I20" s="273"/>
      <c r="J20" s="273"/>
      <c r="K20" s="273"/>
      <c r="L20" s="273"/>
      <c r="M20" s="273"/>
      <c r="N20" s="273"/>
      <c r="O20" s="273"/>
      <c r="P20" s="273"/>
      <c r="Q20" s="37" t="s">
        <v>402</v>
      </c>
      <c r="R20" s="38" t="s">
        <v>403</v>
      </c>
      <c r="S20" s="276"/>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5" zoomScale="70" zoomScaleNormal="60" zoomScaleSheetLayoutView="70" workbookViewId="0">
      <selection activeCell="P25" sqref="P25"/>
    </sheetView>
  </sheetViews>
  <sheetFormatPr defaultColWidth="10.7109375" defaultRowHeight="15.75"/>
  <cols>
    <col min="1" max="1" width="9.5703125" style="47" customWidth="1"/>
    <col min="2" max="2" width="14.5703125" style="47" customWidth="1"/>
    <col min="3" max="3" width="14"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2" t="s">
        <v>562</v>
      </c>
      <c r="B6" s="272"/>
      <c r="C6" s="272"/>
      <c r="D6" s="272"/>
      <c r="E6" s="272"/>
      <c r="F6" s="272"/>
      <c r="G6" s="272"/>
      <c r="H6" s="272"/>
      <c r="I6" s="272"/>
      <c r="J6" s="272"/>
      <c r="K6" s="272"/>
      <c r="L6" s="272"/>
      <c r="M6" s="272"/>
      <c r="N6" s="272"/>
      <c r="O6" s="272"/>
      <c r="P6" s="272"/>
      <c r="Q6" s="272"/>
      <c r="R6" s="272"/>
      <c r="S6" s="272"/>
      <c r="T6" s="272"/>
    </row>
    <row r="7" spans="1:20" s="11" customFormat="1">
      <c r="A7" s="16"/>
      <c r="H7" s="15"/>
    </row>
    <row r="8" spans="1:20" s="11" customFormat="1" ht="18.75">
      <c r="A8" s="270" t="s">
        <v>11</v>
      </c>
      <c r="B8" s="270"/>
      <c r="C8" s="270"/>
      <c r="D8" s="270"/>
      <c r="E8" s="270"/>
      <c r="F8" s="270"/>
      <c r="G8" s="270"/>
      <c r="H8" s="270"/>
      <c r="I8" s="270"/>
      <c r="J8" s="270"/>
      <c r="K8" s="270"/>
      <c r="L8" s="270"/>
      <c r="M8" s="270"/>
      <c r="N8" s="270"/>
      <c r="O8" s="270"/>
      <c r="P8" s="270"/>
      <c r="Q8" s="270"/>
      <c r="R8" s="270"/>
      <c r="S8" s="270"/>
      <c r="T8" s="270"/>
    </row>
    <row r="9" spans="1:20" s="11" customFormat="1" ht="18.75">
      <c r="A9" s="270"/>
      <c r="B9" s="270"/>
      <c r="C9" s="270"/>
      <c r="D9" s="270"/>
      <c r="E9" s="270"/>
      <c r="F9" s="270"/>
      <c r="G9" s="270"/>
      <c r="H9" s="270"/>
      <c r="I9" s="270"/>
      <c r="J9" s="270"/>
      <c r="K9" s="270"/>
      <c r="L9" s="270"/>
      <c r="M9" s="270"/>
      <c r="N9" s="270"/>
      <c r="O9" s="270"/>
      <c r="P9" s="270"/>
      <c r="Q9" s="270"/>
      <c r="R9" s="270"/>
      <c r="S9" s="270"/>
      <c r="T9" s="270"/>
    </row>
    <row r="10" spans="1:20" s="11" customFormat="1" ht="18.75" customHeight="1">
      <c r="A10" s="265" t="s">
        <v>565</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c r="A11" s="266" t="s">
        <v>10</v>
      </c>
      <c r="B11" s="266"/>
      <c r="C11" s="266"/>
      <c r="D11" s="266"/>
      <c r="E11" s="266"/>
      <c r="F11" s="266"/>
      <c r="G11" s="266"/>
      <c r="H11" s="266"/>
      <c r="I11" s="266"/>
      <c r="J11" s="266"/>
      <c r="K11" s="266"/>
      <c r="L11" s="266"/>
      <c r="M11" s="266"/>
      <c r="N11" s="266"/>
      <c r="O11" s="266"/>
      <c r="P11" s="266"/>
      <c r="Q11" s="266"/>
      <c r="R11" s="266"/>
      <c r="S11" s="266"/>
      <c r="T11" s="266"/>
    </row>
    <row r="12" spans="1:20" s="11"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11" customFormat="1" ht="18.75" customHeight="1">
      <c r="A13" s="265" t="str">
        <f>'1. паспорт местоположение'!A12:C12</f>
        <v>G_1.2.11</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c r="A14" s="266" t="s">
        <v>9</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30.75" customHeight="1">
      <c r="A16" s="265"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7</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80" t="s">
        <v>525</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6</v>
      </c>
      <c r="B21" s="285" t="s">
        <v>233</v>
      </c>
      <c r="C21" s="286"/>
      <c r="D21" s="289" t="s">
        <v>123</v>
      </c>
      <c r="E21" s="285" t="s">
        <v>552</v>
      </c>
      <c r="F21" s="286"/>
      <c r="G21" s="285" t="s">
        <v>284</v>
      </c>
      <c r="H21" s="286"/>
      <c r="I21" s="285" t="s">
        <v>122</v>
      </c>
      <c r="J21" s="286"/>
      <c r="K21" s="289" t="s">
        <v>121</v>
      </c>
      <c r="L21" s="285" t="s">
        <v>120</v>
      </c>
      <c r="M21" s="286"/>
      <c r="N21" s="285" t="s">
        <v>549</v>
      </c>
      <c r="O21" s="286"/>
      <c r="P21" s="289" t="s">
        <v>119</v>
      </c>
      <c r="Q21" s="277" t="s">
        <v>118</v>
      </c>
      <c r="R21" s="278"/>
      <c r="S21" s="277" t="s">
        <v>117</v>
      </c>
      <c r="T21" s="279"/>
    </row>
    <row r="22" spans="1:113" ht="204.75" customHeight="1">
      <c r="A22" s="283"/>
      <c r="B22" s="287"/>
      <c r="C22" s="288"/>
      <c r="D22" s="292"/>
      <c r="E22" s="287"/>
      <c r="F22" s="288"/>
      <c r="G22" s="287"/>
      <c r="H22" s="288"/>
      <c r="I22" s="287"/>
      <c r="J22" s="288"/>
      <c r="K22" s="290"/>
      <c r="L22" s="287"/>
      <c r="M22" s="288"/>
      <c r="N22" s="287"/>
      <c r="O22" s="288"/>
      <c r="P22" s="290"/>
      <c r="Q22" s="111" t="s">
        <v>116</v>
      </c>
      <c r="R22" s="111" t="s">
        <v>524</v>
      </c>
      <c r="S22" s="111" t="s">
        <v>115</v>
      </c>
      <c r="T22" s="111" t="s">
        <v>114</v>
      </c>
    </row>
    <row r="23" spans="1:113" ht="51.75" customHeight="1">
      <c r="A23" s="284"/>
      <c r="B23" s="196" t="s">
        <v>112</v>
      </c>
      <c r="C23" s="196" t="s">
        <v>113</v>
      </c>
      <c r="D23" s="290"/>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t="s">
        <v>400</v>
      </c>
      <c r="B25" s="56" t="s">
        <v>400</v>
      </c>
      <c r="C25" s="56" t="s">
        <v>400</v>
      </c>
      <c r="D25" s="56" t="s">
        <v>400</v>
      </c>
      <c r="E25" s="56" t="s">
        <v>400</v>
      </c>
      <c r="F25" s="56" t="s">
        <v>400</v>
      </c>
      <c r="G25" s="56" t="s">
        <v>400</v>
      </c>
      <c r="H25" s="56" t="s">
        <v>400</v>
      </c>
      <c r="I25" s="56" t="s">
        <v>400</v>
      </c>
      <c r="J25" s="56" t="s">
        <v>400</v>
      </c>
      <c r="K25" s="56" t="s">
        <v>400</v>
      </c>
      <c r="L25" s="56" t="s">
        <v>400</v>
      </c>
      <c r="M25" s="56" t="s">
        <v>400</v>
      </c>
      <c r="N25" s="56" t="s">
        <v>400</v>
      </c>
      <c r="O25" s="56" t="s">
        <v>400</v>
      </c>
      <c r="P25" s="56" t="s">
        <v>400</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91" t="s">
        <v>558</v>
      </c>
      <c r="C27" s="291"/>
      <c r="D27" s="291"/>
      <c r="E27" s="291"/>
      <c r="F27" s="291"/>
      <c r="G27" s="291"/>
      <c r="H27" s="291"/>
      <c r="I27" s="291"/>
      <c r="J27" s="291"/>
      <c r="K27" s="291"/>
      <c r="L27" s="291"/>
      <c r="M27" s="291"/>
      <c r="N27" s="291"/>
      <c r="O27" s="291"/>
      <c r="P27" s="291"/>
      <c r="Q27" s="291"/>
      <c r="R27" s="291"/>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G12" zoomScale="70" zoomScaleSheetLayoutView="70" workbookViewId="0">
      <selection activeCell="W25" sqref="W25"/>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2" t="s">
        <v>562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70" t="s">
        <v>11</v>
      </c>
      <c r="F7" s="270"/>
      <c r="G7" s="270"/>
      <c r="H7" s="270"/>
      <c r="I7" s="270"/>
      <c r="J7" s="270"/>
      <c r="K7" s="270"/>
      <c r="L7" s="270"/>
      <c r="M7" s="270"/>
      <c r="N7" s="270"/>
      <c r="O7" s="270"/>
      <c r="P7" s="270"/>
      <c r="Q7" s="270"/>
      <c r="R7" s="270"/>
      <c r="S7" s="270"/>
      <c r="T7" s="270"/>
      <c r="U7" s="270"/>
      <c r="V7" s="270"/>
      <c r="W7" s="270"/>
      <c r="X7" s="270"/>
      <c r="Y7" s="270"/>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3" t="s">
        <v>565</v>
      </c>
      <c r="F9" s="293"/>
      <c r="G9" s="293"/>
      <c r="H9" s="293"/>
      <c r="I9" s="293"/>
      <c r="J9" s="293"/>
      <c r="K9" s="293"/>
      <c r="L9" s="293"/>
      <c r="M9" s="293"/>
      <c r="N9" s="293"/>
      <c r="O9" s="293"/>
      <c r="P9" s="293"/>
      <c r="Q9" s="293"/>
      <c r="R9" s="293"/>
      <c r="S9" s="293"/>
      <c r="T9" s="293"/>
      <c r="U9" s="293"/>
      <c r="V9" s="293"/>
      <c r="W9" s="293"/>
      <c r="X9" s="293"/>
      <c r="Y9" s="293"/>
    </row>
    <row r="10" spans="1:27" s="11" customFormat="1" ht="18.75" customHeight="1">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294" t="str">
        <f>'1. паспорт местоположение'!A12:C12</f>
        <v>G_1.2.11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1" customFormat="1" ht="18.75" customHeight="1">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8" customFormat="1" ht="15.75" customHeight="1">
      <c r="E14" s="262"/>
      <c r="F14" s="262"/>
      <c r="G14" s="262"/>
      <c r="H14" s="9"/>
      <c r="I14" s="9"/>
      <c r="J14" s="9"/>
      <c r="K14" s="9"/>
      <c r="L14" s="9"/>
      <c r="M14" s="9"/>
      <c r="N14" s="9"/>
      <c r="O14" s="9"/>
      <c r="P14" s="9"/>
      <c r="Q14" s="9"/>
      <c r="R14" s="9"/>
      <c r="S14" s="9"/>
      <c r="T14" s="9"/>
      <c r="U14" s="9"/>
      <c r="V14" s="9"/>
      <c r="W14" s="9"/>
    </row>
    <row r="15" spans="1:27" s="2" customFormat="1" ht="15" customHeight="1">
      <c r="A15" s="265"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c r="A19" s="280" t="s">
        <v>527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row r="21" spans="1:27" ht="15.75" customHeight="1">
      <c r="A21" s="295" t="s">
        <v>6</v>
      </c>
      <c r="B21" s="297" t="s">
        <v>534</v>
      </c>
      <c r="C21" s="298"/>
      <c r="D21" s="297" t="s">
        <v>536</v>
      </c>
      <c r="E21" s="298"/>
      <c r="F21" s="277" t="s">
        <v>95</v>
      </c>
      <c r="G21" s="279"/>
      <c r="H21" s="279"/>
      <c r="I21" s="278"/>
      <c r="J21" s="295" t="s">
        <v>537</v>
      </c>
      <c r="K21" s="297" t="s">
        <v>538</v>
      </c>
      <c r="L21" s="298"/>
      <c r="M21" s="297" t="s">
        <v>539</v>
      </c>
      <c r="N21" s="298"/>
      <c r="O21" s="297" t="s">
        <v>526</v>
      </c>
      <c r="P21" s="298"/>
      <c r="Q21" s="297" t="s">
        <v>128</v>
      </c>
      <c r="R21" s="298"/>
      <c r="S21" s="295" t="s">
        <v>127</v>
      </c>
      <c r="T21" s="295" t="s">
        <v>540</v>
      </c>
      <c r="U21" s="295" t="s">
        <v>535</v>
      </c>
      <c r="V21" s="297" t="s">
        <v>126</v>
      </c>
      <c r="W21" s="298"/>
      <c r="X21" s="277" t="s">
        <v>118</v>
      </c>
      <c r="Y21" s="279"/>
      <c r="Z21" s="277" t="s">
        <v>117</v>
      </c>
      <c r="AA21" s="279"/>
    </row>
    <row r="22" spans="1:27" ht="216" customHeight="1">
      <c r="A22" s="301"/>
      <c r="B22" s="299"/>
      <c r="C22" s="300"/>
      <c r="D22" s="299"/>
      <c r="E22" s="300"/>
      <c r="F22" s="277" t="s">
        <v>125</v>
      </c>
      <c r="G22" s="278"/>
      <c r="H22" s="277" t="s">
        <v>124</v>
      </c>
      <c r="I22" s="278"/>
      <c r="J22" s="296"/>
      <c r="K22" s="299"/>
      <c r="L22" s="300"/>
      <c r="M22" s="299"/>
      <c r="N22" s="300"/>
      <c r="O22" s="299"/>
      <c r="P22" s="300"/>
      <c r="Q22" s="299"/>
      <c r="R22" s="300"/>
      <c r="S22" s="296"/>
      <c r="T22" s="296"/>
      <c r="U22" s="296"/>
      <c r="V22" s="299"/>
      <c r="W22" s="300"/>
      <c r="X22" s="111" t="s">
        <v>116</v>
      </c>
      <c r="Y22" s="111" t="s">
        <v>524</v>
      </c>
      <c r="Z22" s="111" t="s">
        <v>115</v>
      </c>
      <c r="AA22" s="111" t="s">
        <v>114</v>
      </c>
    </row>
    <row r="23" spans="1:27" ht="60" customHeight="1">
      <c r="A23" s="296"/>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59.25" customHeight="1">
      <c r="A25" s="240" t="s">
        <v>400</v>
      </c>
      <c r="B25" s="240" t="s">
        <v>577</v>
      </c>
      <c r="C25" s="240" t="s">
        <v>577</v>
      </c>
      <c r="D25" s="240" t="s">
        <v>578</v>
      </c>
      <c r="E25" s="240" t="s">
        <v>578</v>
      </c>
      <c r="F25" s="439">
        <v>6</v>
      </c>
      <c r="G25" s="439">
        <v>6</v>
      </c>
      <c r="H25" s="439">
        <v>6</v>
      </c>
      <c r="I25" s="439">
        <v>6</v>
      </c>
      <c r="J25" s="439">
        <v>2020</v>
      </c>
      <c r="K25" s="439">
        <v>1</v>
      </c>
      <c r="L25" s="439">
        <v>2</v>
      </c>
      <c r="M25" s="240" t="s">
        <v>579</v>
      </c>
      <c r="N25" s="240" t="s">
        <v>580</v>
      </c>
      <c r="O25" s="240" t="s">
        <v>581</v>
      </c>
      <c r="P25" s="240" t="s">
        <v>581</v>
      </c>
      <c r="Q25" s="240" t="s">
        <v>568</v>
      </c>
      <c r="R25" s="439">
        <v>0.2</v>
      </c>
      <c r="S25" s="439">
        <v>2020</v>
      </c>
      <c r="T25" s="240" t="s">
        <v>568</v>
      </c>
      <c r="U25" s="240" t="s">
        <v>568</v>
      </c>
      <c r="V25" s="240" t="s">
        <v>583</v>
      </c>
      <c r="W25" s="240" t="s">
        <v>582</v>
      </c>
      <c r="X25" s="240" t="s">
        <v>400</v>
      </c>
      <c r="Y25" s="240" t="s">
        <v>400</v>
      </c>
      <c r="Z25" s="240" t="s">
        <v>400</v>
      </c>
      <c r="AA25" s="240" t="s">
        <v>400</v>
      </c>
    </row>
    <row r="26" spans="1:27" ht="39" customHeight="1">
      <c r="A26" s="251"/>
      <c r="B26" s="251"/>
      <c r="C26" s="251"/>
      <c r="D26" s="252"/>
      <c r="E26" s="252"/>
      <c r="F26" s="253"/>
      <c r="G26" s="251"/>
      <c r="H26" s="253"/>
      <c r="I26" s="251"/>
      <c r="J26" s="254"/>
      <c r="K26" s="254"/>
      <c r="L26" s="255"/>
      <c r="M26" s="253"/>
      <c r="N26" s="255"/>
      <c r="O26" s="255"/>
      <c r="P26" s="256"/>
      <c r="Q26" s="255"/>
      <c r="R26" s="251"/>
      <c r="S26" s="254"/>
      <c r="T26" s="257"/>
      <c r="U26" s="257"/>
      <c r="V26" s="251"/>
      <c r="W26" s="253"/>
      <c r="X26" s="251"/>
      <c r="Y26" s="251"/>
      <c r="Z26" s="251"/>
      <c r="AA26" s="251"/>
    </row>
    <row r="27" spans="1:27" s="53" customFormat="1" ht="12.75">
      <c r="A27" s="54"/>
      <c r="B27" s="54"/>
      <c r="C27" s="54"/>
      <c r="E27" s="54"/>
      <c r="X27" s="113"/>
      <c r="Y27" s="113"/>
      <c r="Z27" s="113"/>
      <c r="AA27" s="113"/>
    </row>
    <row r="28" spans="1:27" s="53" customFormat="1" ht="12.75">
      <c r="A28" s="54"/>
      <c r="B28" s="54"/>
      <c r="C28" s="54"/>
    </row>
    <row r="31" spans="1:27">
      <c r="V31" s="241"/>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SheetLayoutView="100" workbookViewId="0">
      <selection activeCell="D29" sqref="D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2" t="s">
        <v>562</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70" t="s">
        <v>11</v>
      </c>
      <c r="B7" s="270"/>
      <c r="C7" s="270"/>
      <c r="D7" s="12"/>
      <c r="E7" s="12"/>
      <c r="F7" s="12"/>
      <c r="G7" s="12"/>
      <c r="H7" s="12"/>
      <c r="I7" s="12"/>
      <c r="J7" s="12"/>
      <c r="K7" s="12"/>
      <c r="L7" s="12"/>
      <c r="M7" s="12"/>
      <c r="N7" s="12"/>
      <c r="O7" s="12"/>
      <c r="P7" s="12"/>
      <c r="Q7" s="12"/>
      <c r="R7" s="12"/>
      <c r="S7" s="12"/>
      <c r="T7" s="12"/>
      <c r="U7" s="12"/>
    </row>
    <row r="8" spans="1:29" s="11" customFormat="1" ht="18.75">
      <c r="A8" s="270"/>
      <c r="B8" s="270"/>
      <c r="C8" s="270"/>
      <c r="D8" s="13"/>
      <c r="E8" s="13"/>
      <c r="F8" s="13"/>
      <c r="G8" s="13"/>
      <c r="H8" s="12"/>
      <c r="I8" s="12"/>
      <c r="J8" s="12"/>
      <c r="K8" s="12"/>
      <c r="L8" s="12"/>
      <c r="M8" s="12"/>
      <c r="N8" s="12"/>
      <c r="O8" s="12"/>
      <c r="P8" s="12"/>
      <c r="Q8" s="12"/>
      <c r="R8" s="12"/>
      <c r="S8" s="12"/>
      <c r="T8" s="12"/>
      <c r="U8" s="12"/>
    </row>
    <row r="9" spans="1:29" s="11" customFormat="1" ht="18.75">
      <c r="A9" s="265" t="s">
        <v>565</v>
      </c>
      <c r="B9" s="265"/>
      <c r="C9" s="265"/>
      <c r="D9" s="7"/>
      <c r="E9" s="7"/>
      <c r="F9" s="7"/>
      <c r="G9" s="7"/>
      <c r="H9" s="12"/>
      <c r="I9" s="12"/>
      <c r="J9" s="12"/>
      <c r="K9" s="12"/>
      <c r="L9" s="12"/>
      <c r="M9" s="12"/>
      <c r="N9" s="12"/>
      <c r="O9" s="12"/>
      <c r="P9" s="12"/>
      <c r="Q9" s="12"/>
      <c r="R9" s="12"/>
      <c r="S9" s="12"/>
      <c r="T9" s="12"/>
      <c r="U9" s="12"/>
    </row>
    <row r="10" spans="1:29" s="11" customFormat="1" ht="18.75">
      <c r="A10" s="266" t="s">
        <v>10</v>
      </c>
      <c r="B10" s="266"/>
      <c r="C10" s="266"/>
      <c r="D10" s="5"/>
      <c r="E10" s="5"/>
      <c r="F10" s="5"/>
      <c r="G10" s="5"/>
      <c r="H10" s="12"/>
      <c r="I10" s="12"/>
      <c r="J10" s="12"/>
      <c r="K10" s="12"/>
      <c r="L10" s="12"/>
      <c r="M10" s="12"/>
      <c r="N10" s="12"/>
      <c r="O10" s="12"/>
      <c r="P10" s="12"/>
      <c r="Q10" s="12"/>
      <c r="R10" s="12"/>
      <c r="S10" s="12"/>
      <c r="T10" s="12"/>
      <c r="U10" s="12"/>
    </row>
    <row r="11" spans="1:29" s="11" customFormat="1" ht="18.75">
      <c r="A11" s="270"/>
      <c r="B11" s="270"/>
      <c r="C11" s="270"/>
      <c r="D11" s="13"/>
      <c r="E11" s="13"/>
      <c r="F11" s="13"/>
      <c r="G11" s="13"/>
      <c r="H11" s="12"/>
      <c r="I11" s="12"/>
      <c r="J11" s="12"/>
      <c r="K11" s="12"/>
      <c r="L11" s="12"/>
      <c r="M11" s="12"/>
      <c r="N11" s="12"/>
      <c r="O11" s="12"/>
      <c r="P11" s="12"/>
      <c r="Q11" s="12"/>
      <c r="R11" s="12"/>
      <c r="S11" s="12"/>
      <c r="T11" s="12"/>
      <c r="U11" s="12"/>
    </row>
    <row r="12" spans="1:29" s="11" customFormat="1" ht="18.75">
      <c r="A12" s="265" t="str">
        <f>'1. паспорт местоположение'!A12:C12</f>
        <v>G_1.2.11</v>
      </c>
      <c r="B12" s="265"/>
      <c r="C12" s="265"/>
      <c r="D12" s="7"/>
      <c r="E12" s="7"/>
      <c r="F12" s="7"/>
      <c r="G12" s="7"/>
      <c r="H12" s="12"/>
      <c r="I12" s="12"/>
      <c r="J12" s="12"/>
      <c r="K12" s="12"/>
      <c r="L12" s="12"/>
      <c r="M12" s="12"/>
      <c r="N12" s="12"/>
      <c r="O12" s="12"/>
      <c r="P12" s="12"/>
      <c r="Q12" s="12"/>
      <c r="R12" s="12"/>
      <c r="S12" s="12"/>
      <c r="T12" s="12"/>
      <c r="U12" s="12"/>
    </row>
    <row r="13" spans="1:29" s="11" customFormat="1" ht="18.75">
      <c r="A13" s="266" t="s">
        <v>9</v>
      </c>
      <c r="B13" s="266"/>
      <c r="C13" s="266"/>
      <c r="D13" s="5"/>
      <c r="E13" s="5"/>
      <c r="F13" s="5"/>
      <c r="G13" s="5"/>
      <c r="H13" s="12"/>
      <c r="I13" s="12"/>
      <c r="J13" s="12"/>
      <c r="K13" s="12"/>
      <c r="L13" s="12"/>
      <c r="M13" s="12"/>
      <c r="N13" s="12"/>
      <c r="O13" s="12"/>
      <c r="P13" s="12"/>
      <c r="Q13" s="12"/>
      <c r="R13" s="12"/>
      <c r="S13" s="12"/>
      <c r="T13" s="12"/>
      <c r="U13" s="12"/>
    </row>
    <row r="14" spans="1:29" s="8" customFormat="1" ht="15.75" customHeight="1">
      <c r="A14" s="271"/>
      <c r="B14" s="271"/>
      <c r="C14" s="271"/>
      <c r="D14" s="9"/>
      <c r="E14" s="9"/>
      <c r="F14" s="9"/>
      <c r="G14" s="9"/>
      <c r="H14" s="9"/>
      <c r="I14" s="9"/>
      <c r="J14" s="9"/>
      <c r="K14" s="9"/>
      <c r="L14" s="9"/>
      <c r="M14" s="9"/>
      <c r="N14" s="9"/>
      <c r="O14" s="9"/>
      <c r="P14" s="9"/>
      <c r="Q14" s="9"/>
      <c r="R14" s="9"/>
      <c r="S14" s="9"/>
      <c r="T14" s="9"/>
      <c r="U14" s="9"/>
    </row>
    <row r="15" spans="1:29" s="2" customFormat="1" ht="31.5" customHeight="1">
      <c r="A15" s="302"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5" s="302"/>
      <c r="C15" s="302"/>
      <c r="D15" s="7"/>
      <c r="E15" s="7"/>
      <c r="F15" s="7"/>
      <c r="G15" s="7"/>
      <c r="H15" s="7"/>
      <c r="I15" s="7"/>
      <c r="J15" s="7"/>
      <c r="K15" s="7"/>
      <c r="L15" s="7"/>
      <c r="M15" s="7"/>
      <c r="N15" s="7"/>
      <c r="O15" s="7"/>
      <c r="P15" s="7"/>
      <c r="Q15" s="7"/>
      <c r="R15" s="7"/>
      <c r="S15" s="7"/>
      <c r="T15" s="7"/>
      <c r="U15" s="7"/>
    </row>
    <row r="16" spans="1:29" s="2" customFormat="1" ht="15" customHeight="1">
      <c r="A16" s="266" t="s">
        <v>7</v>
      </c>
      <c r="B16" s="266"/>
      <c r="C16" s="266"/>
      <c r="D16" s="5"/>
      <c r="E16" s="5"/>
      <c r="F16" s="5"/>
      <c r="G16" s="5"/>
      <c r="H16" s="5"/>
      <c r="I16" s="5"/>
      <c r="J16" s="5"/>
      <c r="K16" s="5"/>
      <c r="L16" s="5"/>
      <c r="M16" s="5"/>
      <c r="N16" s="5"/>
      <c r="O16" s="5"/>
      <c r="P16" s="5"/>
      <c r="Q16" s="5"/>
      <c r="R16" s="5"/>
      <c r="S16" s="5"/>
      <c r="T16" s="5"/>
      <c r="U16" s="5"/>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8" t="s">
        <v>519</v>
      </c>
      <c r="B18" s="268"/>
      <c r="C18" s="268"/>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2" t="s">
        <v>66</v>
      </c>
      <c r="B22" s="33" t="s">
        <v>532</v>
      </c>
      <c r="C22" s="32" t="str">
        <f>A15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D22" s="31"/>
      <c r="E22" s="31"/>
      <c r="F22" s="30"/>
      <c r="G22" s="30"/>
      <c r="H22" s="30"/>
      <c r="I22" s="30"/>
      <c r="J22" s="30"/>
      <c r="K22" s="30"/>
      <c r="L22" s="30"/>
      <c r="M22" s="30"/>
      <c r="N22" s="30"/>
      <c r="O22" s="30"/>
      <c r="P22" s="30"/>
      <c r="Q22" s="29"/>
      <c r="R22" s="29"/>
      <c r="S22" s="29"/>
      <c r="T22" s="29"/>
      <c r="U22" s="29"/>
    </row>
    <row r="23" spans="1:21" ht="36" customHeight="1">
      <c r="A23" s="242"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2" t="s">
        <v>64</v>
      </c>
      <c r="B24" s="28" t="s">
        <v>573</v>
      </c>
      <c r="C24" s="27" t="s">
        <v>584</v>
      </c>
      <c r="D24" s="26"/>
      <c r="E24" s="26"/>
      <c r="F24" s="26"/>
      <c r="G24" s="26"/>
      <c r="H24" s="26"/>
      <c r="I24" s="26"/>
      <c r="J24" s="26"/>
      <c r="K24" s="26"/>
      <c r="L24" s="26"/>
      <c r="M24" s="26"/>
      <c r="N24" s="26"/>
      <c r="O24" s="26"/>
      <c r="P24" s="26"/>
      <c r="Q24" s="26"/>
      <c r="R24" s="26"/>
      <c r="S24" s="26"/>
      <c r="T24" s="26"/>
      <c r="U24" s="26"/>
    </row>
    <row r="25" spans="1:21" ht="46.5" customHeight="1">
      <c r="A25" s="242" t="s">
        <v>63</v>
      </c>
      <c r="B25" s="28" t="s">
        <v>551</v>
      </c>
      <c r="C25" s="27" t="str">
        <f>'1. паспорт местоположение'!C45</f>
        <v>1172,435 тыс. руб.</v>
      </c>
      <c r="D25" s="26"/>
      <c r="E25" s="26"/>
      <c r="F25" s="26"/>
      <c r="G25" s="26"/>
      <c r="H25" s="26"/>
      <c r="I25" s="26"/>
      <c r="J25" s="26"/>
      <c r="K25" s="26"/>
      <c r="L25" s="26"/>
      <c r="M25" s="26"/>
      <c r="N25" s="26"/>
      <c r="O25" s="26"/>
      <c r="P25" s="26"/>
      <c r="Q25" s="26"/>
      <c r="R25" s="26"/>
      <c r="S25" s="26"/>
      <c r="T25" s="26"/>
      <c r="U25" s="26"/>
    </row>
    <row r="26" spans="1:21" ht="42.75" customHeight="1">
      <c r="A26" s="242"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2"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2" t="s">
        <v>58</v>
      </c>
      <c r="B28" s="28" t="s">
        <v>59</v>
      </c>
      <c r="C28" s="243">
        <v>2017</v>
      </c>
      <c r="D28" s="26"/>
      <c r="E28" s="26"/>
      <c r="F28" s="26"/>
      <c r="G28" s="26"/>
      <c r="H28" s="26"/>
      <c r="I28" s="26"/>
      <c r="J28" s="26"/>
      <c r="K28" s="26"/>
      <c r="L28" s="26"/>
      <c r="M28" s="26"/>
      <c r="N28" s="26"/>
      <c r="O28" s="26"/>
      <c r="P28" s="26"/>
      <c r="Q28" s="26"/>
      <c r="R28" s="26"/>
      <c r="S28" s="26"/>
      <c r="T28" s="26"/>
      <c r="U28" s="26"/>
    </row>
    <row r="29" spans="1:21" ht="42.75" customHeight="1">
      <c r="A29" s="242" t="s">
        <v>56</v>
      </c>
      <c r="B29" s="27" t="s">
        <v>57</v>
      </c>
      <c r="C29" s="243">
        <v>2020</v>
      </c>
      <c r="D29" s="26"/>
      <c r="E29" s="26"/>
      <c r="F29" s="26"/>
      <c r="G29" s="26"/>
      <c r="H29" s="26"/>
      <c r="I29" s="26"/>
      <c r="J29" s="26"/>
      <c r="K29" s="26"/>
      <c r="L29" s="26"/>
      <c r="M29" s="26"/>
      <c r="N29" s="26"/>
      <c r="O29" s="26"/>
      <c r="P29" s="26"/>
      <c r="Q29" s="26"/>
      <c r="R29" s="26"/>
      <c r="S29" s="26"/>
      <c r="T29" s="26"/>
      <c r="U29" s="26"/>
    </row>
    <row r="30" spans="1:21" ht="42.75" customHeight="1">
      <c r="A30" s="242"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2" t="s">
        <v>562</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c r="A6" s="270" t="s">
        <v>11</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92"/>
      <c r="AB6" s="192"/>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92"/>
      <c r="AB7" s="192"/>
    </row>
    <row r="8" spans="1:28" ht="15.75">
      <c r="A8" s="265" t="str">
        <f>'1. паспорт местоположение'!A9:C9</f>
        <v>АО "Салехардэнерго"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4"/>
      <c r="AB9" s="194"/>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92"/>
      <c r="AB10" s="192"/>
    </row>
    <row r="11" spans="1:28" ht="15.75">
      <c r="A11" s="265" t="str">
        <f>'1. паспорт местоположение'!A12:C12</f>
        <v>G_1.2.11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3"/>
      <c r="AB11" s="193"/>
    </row>
    <row r="12" spans="1:28" ht="15.7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4"/>
      <c r="AB12" s="19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c r="A14" s="265"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3"/>
      <c r="AB14" s="193"/>
    </row>
    <row r="15" spans="1:28" ht="15.7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4"/>
      <c r="AB15" s="194"/>
    </row>
    <row r="16" spans="1:28">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00"/>
      <c r="AB16" s="200"/>
    </row>
    <row r="17" spans="1:2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00"/>
      <c r="AB17" s="200"/>
    </row>
    <row r="18" spans="1:28">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00"/>
      <c r="AB18" s="200"/>
    </row>
    <row r="19" spans="1:2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00"/>
      <c r="AB19" s="200"/>
    </row>
    <row r="20" spans="1:2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1"/>
      <c r="AB20" s="201"/>
    </row>
    <row r="21" spans="1:28">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1"/>
      <c r="AB21" s="201"/>
    </row>
    <row r="22" spans="1:28">
      <c r="A22" s="305" t="s">
        <v>550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2"/>
      <c r="AB22" s="202"/>
    </row>
    <row r="23" spans="1:28" ht="32.25" customHeight="1">
      <c r="A23" s="307" t="s">
        <v>397</v>
      </c>
      <c r="B23" s="308"/>
      <c r="C23" s="308"/>
      <c r="D23" s="308"/>
      <c r="E23" s="308"/>
      <c r="F23" s="308"/>
      <c r="G23" s="308"/>
      <c r="H23" s="308"/>
      <c r="I23" s="308"/>
      <c r="J23" s="308"/>
      <c r="K23" s="308"/>
      <c r="L23" s="309"/>
      <c r="M23" s="306" t="s">
        <v>398</v>
      </c>
      <c r="N23" s="306"/>
      <c r="O23" s="306"/>
      <c r="P23" s="306"/>
      <c r="Q23" s="306"/>
      <c r="R23" s="306"/>
      <c r="S23" s="306"/>
      <c r="T23" s="306"/>
      <c r="U23" s="306"/>
      <c r="V23" s="306"/>
      <c r="W23" s="306"/>
      <c r="X23" s="306"/>
      <c r="Y23" s="306"/>
      <c r="Z23" s="306"/>
    </row>
    <row r="24" spans="1:28" ht="151.5" customHeight="1">
      <c r="A24" s="108" t="s">
        <v>244</v>
      </c>
      <c r="B24" s="109" t="s">
        <v>273</v>
      </c>
      <c r="C24" s="108" t="s">
        <v>390</v>
      </c>
      <c r="D24" s="108" t="s">
        <v>245</v>
      </c>
      <c r="E24" s="108" t="s">
        <v>391</v>
      </c>
      <c r="F24" s="108" t="s">
        <v>393</v>
      </c>
      <c r="G24" s="108" t="s">
        <v>392</v>
      </c>
      <c r="H24" s="108" t="s">
        <v>246</v>
      </c>
      <c r="I24" s="259"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2" t="s">
        <v>396</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1" customFormat="1" ht="18.75">
      <c r="A6" s="16"/>
      <c r="B6" s="16"/>
      <c r="L6" s="14"/>
    </row>
    <row r="7" spans="1:28" s="11" customFormat="1" ht="18.75">
      <c r="A7" s="270" t="s">
        <v>11</v>
      </c>
      <c r="B7" s="270"/>
      <c r="C7" s="270"/>
      <c r="D7" s="270"/>
      <c r="E7" s="270"/>
      <c r="F7" s="270"/>
      <c r="G7" s="270"/>
      <c r="H7" s="270"/>
      <c r="I7" s="270"/>
      <c r="J7" s="270"/>
      <c r="K7" s="270"/>
      <c r="L7" s="270"/>
      <c r="M7" s="270"/>
      <c r="N7" s="270"/>
      <c r="O7" s="270"/>
      <c r="P7" s="12"/>
      <c r="Q7" s="12"/>
      <c r="R7" s="12"/>
      <c r="S7" s="12"/>
      <c r="T7" s="12"/>
      <c r="U7" s="12"/>
      <c r="V7" s="12"/>
      <c r="W7" s="12"/>
      <c r="X7" s="12"/>
      <c r="Y7" s="12"/>
      <c r="Z7" s="12"/>
    </row>
    <row r="8" spans="1:28" s="11" customFormat="1" ht="18.75">
      <c r="A8" s="270"/>
      <c r="B8" s="270"/>
      <c r="C8" s="270"/>
      <c r="D8" s="270"/>
      <c r="E8" s="270"/>
      <c r="F8" s="270"/>
      <c r="G8" s="270"/>
      <c r="H8" s="270"/>
      <c r="I8" s="270"/>
      <c r="J8" s="270"/>
      <c r="K8" s="270"/>
      <c r="L8" s="270"/>
      <c r="M8" s="270"/>
      <c r="N8" s="270"/>
      <c r="O8" s="270"/>
      <c r="P8" s="12"/>
      <c r="Q8" s="12"/>
      <c r="R8" s="12"/>
      <c r="S8" s="12"/>
      <c r="T8" s="12"/>
      <c r="U8" s="12"/>
      <c r="V8" s="12"/>
      <c r="W8" s="12"/>
      <c r="X8" s="12"/>
      <c r="Y8" s="12"/>
      <c r="Z8" s="12"/>
    </row>
    <row r="9" spans="1:28" s="11" customFormat="1" ht="18.75">
      <c r="A9" s="310" t="s">
        <v>8</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c r="A10" s="266" t="s">
        <v>10</v>
      </c>
      <c r="B10" s="266"/>
      <c r="C10" s="266"/>
      <c r="D10" s="266"/>
      <c r="E10" s="266"/>
      <c r="F10" s="266"/>
      <c r="G10" s="266"/>
      <c r="H10" s="266"/>
      <c r="I10" s="266"/>
      <c r="J10" s="266"/>
      <c r="K10" s="266"/>
      <c r="L10" s="266"/>
      <c r="M10" s="266"/>
      <c r="N10" s="266"/>
      <c r="O10" s="266"/>
      <c r="P10" s="12"/>
      <c r="Q10" s="12"/>
      <c r="R10" s="12"/>
      <c r="S10" s="12"/>
      <c r="T10" s="12"/>
      <c r="U10" s="12"/>
      <c r="V10" s="12"/>
      <c r="W10" s="12"/>
      <c r="X10" s="12"/>
      <c r="Y10" s="12"/>
      <c r="Z10" s="12"/>
    </row>
    <row r="11" spans="1:28" s="11" customFormat="1" ht="18.75">
      <c r="A11" s="270"/>
      <c r="B11" s="270"/>
      <c r="C11" s="270"/>
      <c r="D11" s="270"/>
      <c r="E11" s="270"/>
      <c r="F11" s="270"/>
      <c r="G11" s="270"/>
      <c r="H11" s="270"/>
      <c r="I11" s="270"/>
      <c r="J11" s="270"/>
      <c r="K11" s="270"/>
      <c r="L11" s="270"/>
      <c r="M11" s="270"/>
      <c r="N11" s="270"/>
      <c r="O11" s="270"/>
      <c r="P11" s="12"/>
      <c r="Q11" s="12"/>
      <c r="R11" s="12"/>
      <c r="S11" s="12"/>
      <c r="T11" s="12"/>
      <c r="U11" s="12"/>
      <c r="V11" s="12"/>
      <c r="W11" s="12"/>
      <c r="X11" s="12"/>
      <c r="Y11" s="12"/>
      <c r="Z11" s="12"/>
    </row>
    <row r="12" spans="1:28" s="11" customFormat="1" ht="18.75">
      <c r="A12" s="310" t="s">
        <v>8</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c r="A13" s="266" t="s">
        <v>9</v>
      </c>
      <c r="B13" s="266"/>
      <c r="C13" s="266"/>
      <c r="D13" s="266"/>
      <c r="E13" s="266"/>
      <c r="F13" s="266"/>
      <c r="G13" s="266"/>
      <c r="H13" s="266"/>
      <c r="I13" s="266"/>
      <c r="J13" s="266"/>
      <c r="K13" s="266"/>
      <c r="L13" s="266"/>
      <c r="M13" s="266"/>
      <c r="N13" s="266"/>
      <c r="O13" s="266"/>
      <c r="P13" s="12"/>
      <c r="Q13" s="12"/>
      <c r="R13" s="12"/>
      <c r="S13" s="12"/>
      <c r="T13" s="12"/>
      <c r="U13" s="12"/>
      <c r="V13" s="12"/>
      <c r="W13" s="12"/>
      <c r="X13" s="12"/>
      <c r="Y13" s="12"/>
      <c r="Z13" s="12"/>
    </row>
    <row r="14" spans="1:28" s="8" customFormat="1" ht="15.75" customHeight="1">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12">
      <c r="A15" s="310" t="s">
        <v>8</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2" customFormat="1" ht="15" customHeight="1">
      <c r="A16" s="266" t="s">
        <v>7</v>
      </c>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311" t="s">
        <v>528</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c r="A19" s="273" t="s">
        <v>6</v>
      </c>
      <c r="B19" s="273" t="s">
        <v>89</v>
      </c>
      <c r="C19" s="273" t="s">
        <v>88</v>
      </c>
      <c r="D19" s="273" t="s">
        <v>77</v>
      </c>
      <c r="E19" s="312" t="s">
        <v>87</v>
      </c>
      <c r="F19" s="313"/>
      <c r="G19" s="313"/>
      <c r="H19" s="313"/>
      <c r="I19" s="314"/>
      <c r="J19" s="273" t="s">
        <v>86</v>
      </c>
      <c r="K19" s="273"/>
      <c r="L19" s="273"/>
      <c r="M19" s="273"/>
      <c r="N19" s="273"/>
      <c r="O19" s="273"/>
      <c r="P19" s="3"/>
      <c r="Q19" s="3"/>
      <c r="R19" s="3"/>
      <c r="S19" s="3"/>
      <c r="T19" s="3"/>
      <c r="U19" s="3"/>
      <c r="V19" s="3"/>
      <c r="W19" s="3"/>
    </row>
    <row r="20" spans="1:26" s="2" customFormat="1" ht="51" customHeight="1">
      <c r="A20" s="273"/>
      <c r="B20" s="273"/>
      <c r="C20" s="273"/>
      <c r="D20" s="273"/>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2" t="s">
        <v>396</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c r="A6" s="16"/>
      <c r="I6" s="15"/>
      <c r="J6" s="15"/>
      <c r="K6" s="14"/>
    </row>
    <row r="7" spans="1:44" s="11" customFormat="1" ht="18.75">
      <c r="A7" s="270" t="s">
        <v>11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1" customFormat="1" ht="18.75" customHeight="1">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1" customFormat="1" ht="18.75" customHeight="1">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0" t="s">
        <v>8</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2" customFormat="1" ht="15" customHeight="1">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0" t="s">
        <v>529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21" t="s">
        <v>370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9"/>
      <c r="AN24" s="119"/>
      <c r="AO24" s="147"/>
      <c r="AP24" s="147"/>
      <c r="AQ24" s="147"/>
      <c r="AR24" s="147"/>
      <c r="AS24" s="125"/>
    </row>
    <row r="25" spans="1:45" ht="12.75" customHeight="1">
      <c r="A25" s="322" t="s">
        <v>369</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20"/>
      <c r="AN25" s="325" t="s">
        <v>368</v>
      </c>
      <c r="AO25" s="325"/>
      <c r="AP25" s="325"/>
      <c r="AQ25" s="320"/>
      <c r="AR25" s="320"/>
      <c r="AS25" s="125"/>
    </row>
    <row r="26" spans="1:45" ht="17.25" customHeight="1">
      <c r="A26" s="332" t="s">
        <v>367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20"/>
      <c r="AN26" s="315" t="s">
        <v>366</v>
      </c>
      <c r="AO26" s="316"/>
      <c r="AP26" s="317"/>
      <c r="AQ26" s="318"/>
      <c r="AR26" s="319"/>
      <c r="AS26" s="125"/>
    </row>
    <row r="27" spans="1:45" ht="17.25" customHeight="1">
      <c r="A27" s="332" t="s">
        <v>365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20"/>
      <c r="AN27" s="315" t="s">
        <v>364</v>
      </c>
      <c r="AO27" s="316"/>
      <c r="AP27" s="317"/>
      <c r="AQ27" s="318"/>
      <c r="AR27" s="319"/>
      <c r="AS27" s="125"/>
    </row>
    <row r="28" spans="1:45" ht="27.75" customHeight="1" thickBot="1">
      <c r="A28" s="335" t="s">
        <v>363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20"/>
      <c r="AN28" s="339" t="s">
        <v>362</v>
      </c>
      <c r="AO28" s="340"/>
      <c r="AP28" s="341"/>
      <c r="AQ28" s="318"/>
      <c r="AR28" s="319"/>
      <c r="AS28" s="125"/>
    </row>
    <row r="29" spans="1:45" ht="17.25" customHeight="1">
      <c r="A29" s="326" t="s">
        <v>361</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20"/>
      <c r="AN29" s="329"/>
      <c r="AO29" s="330"/>
      <c r="AP29" s="330"/>
      <c r="AQ29" s="318"/>
      <c r="AR29" s="331"/>
      <c r="AS29" s="125"/>
    </row>
    <row r="30" spans="1:45" ht="17.25" customHeight="1">
      <c r="A30" s="332" t="s">
        <v>360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20"/>
      <c r="AS30" s="125"/>
    </row>
    <row r="31" spans="1:45" ht="17.25" customHeight="1">
      <c r="A31" s="332" t="s">
        <v>359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20"/>
      <c r="AN31" s="120"/>
      <c r="AO31" s="146"/>
      <c r="AP31" s="146"/>
      <c r="AQ31" s="146"/>
      <c r="AR31" s="146"/>
      <c r="AS31" s="125"/>
    </row>
    <row r="32" spans="1:45" ht="17.25" customHeight="1">
      <c r="A32" s="332" t="s">
        <v>334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20"/>
      <c r="AN32" s="120"/>
      <c r="AO32" s="120"/>
      <c r="AP32" s="120"/>
      <c r="AQ32" s="120"/>
      <c r="AR32" s="120"/>
      <c r="AS32" s="125"/>
    </row>
    <row r="33" spans="1:45" ht="17.25" customHeight="1">
      <c r="A33" s="332" t="s">
        <v>358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20"/>
      <c r="AN33" s="120"/>
      <c r="AO33" s="120"/>
      <c r="AP33" s="120"/>
      <c r="AQ33" s="120"/>
      <c r="AR33" s="120"/>
      <c r="AS33" s="125"/>
    </row>
    <row r="34" spans="1:45" ht="17.25" customHeight="1">
      <c r="A34" s="332" t="s">
        <v>357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20"/>
      <c r="AN34" s="120"/>
      <c r="AO34" s="120"/>
      <c r="AP34" s="120"/>
      <c r="AQ34" s="120"/>
      <c r="AR34" s="120"/>
      <c r="AS34" s="125"/>
    </row>
    <row r="35" spans="1:45" ht="17.25" customHeight="1">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20"/>
      <c r="AN35" s="120"/>
      <c r="AO35" s="120"/>
      <c r="AP35" s="120"/>
      <c r="AQ35" s="120"/>
      <c r="AR35" s="120"/>
      <c r="AS35" s="125"/>
    </row>
    <row r="36" spans="1:45" ht="17.25" customHeight="1" thickBot="1">
      <c r="A36" s="343" t="s">
        <v>322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20"/>
      <c r="AN36" s="120"/>
      <c r="AO36" s="120"/>
      <c r="AP36" s="120"/>
      <c r="AQ36" s="120"/>
      <c r="AR36" s="120"/>
      <c r="AS36" s="125"/>
    </row>
    <row r="37" spans="1:45" ht="17.25" customHeight="1">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20"/>
      <c r="AN37" s="120"/>
      <c r="AO37" s="120"/>
      <c r="AP37" s="120"/>
      <c r="AQ37" s="120"/>
      <c r="AR37" s="120"/>
      <c r="AS37" s="125"/>
    </row>
    <row r="38" spans="1:45" ht="17.25" customHeight="1">
      <c r="A38" s="332" t="s">
        <v>356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20"/>
      <c r="AN38" s="120"/>
      <c r="AO38" s="120"/>
      <c r="AP38" s="120"/>
      <c r="AQ38" s="120"/>
      <c r="AR38" s="120"/>
      <c r="AS38" s="125"/>
    </row>
    <row r="39" spans="1:45" ht="17.25" customHeight="1" thickBot="1">
      <c r="A39" s="343" t="s">
        <v>355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20"/>
      <c r="AN39" s="120"/>
      <c r="AO39" s="120"/>
      <c r="AP39" s="120"/>
      <c r="AQ39" s="120"/>
      <c r="AR39" s="120"/>
      <c r="AS39" s="125"/>
    </row>
    <row r="40" spans="1:45" ht="17.25" customHeight="1">
      <c r="A40" s="322" t="s">
        <v>354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20"/>
      <c r="AN40" s="120"/>
      <c r="AO40" s="120"/>
      <c r="AP40" s="120"/>
      <c r="AQ40" s="120"/>
      <c r="AR40" s="120"/>
      <c r="AS40" s="125"/>
    </row>
    <row r="41" spans="1:45" ht="17.25" customHeight="1">
      <c r="A41" s="332" t="s">
        <v>353</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20"/>
      <c r="AN41" s="120"/>
      <c r="AO41" s="120"/>
      <c r="AP41" s="120"/>
      <c r="AQ41" s="120"/>
      <c r="AR41" s="120"/>
      <c r="AS41" s="125"/>
    </row>
    <row r="42" spans="1:45" ht="17.25" customHeight="1">
      <c r="A42" s="332" t="s">
        <v>352</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20"/>
      <c r="AN42" s="120"/>
      <c r="AO42" s="120"/>
      <c r="AP42" s="120"/>
      <c r="AQ42" s="120"/>
      <c r="AR42" s="120"/>
      <c r="AS42" s="125"/>
    </row>
    <row r="43" spans="1:45" ht="17.25" customHeight="1">
      <c r="A43" s="332" t="s">
        <v>351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20"/>
      <c r="AN43" s="120"/>
      <c r="AO43" s="120"/>
      <c r="AP43" s="120"/>
      <c r="AQ43" s="120"/>
      <c r="AR43" s="120"/>
      <c r="AS43" s="125"/>
    </row>
    <row r="44" spans="1:45" ht="17.25" customHeight="1">
      <c r="A44" s="332" t="s">
        <v>350</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20"/>
      <c r="AN44" s="120"/>
      <c r="AO44" s="120"/>
      <c r="AP44" s="120"/>
      <c r="AQ44" s="120"/>
      <c r="AR44" s="120"/>
      <c r="AS44" s="125"/>
    </row>
    <row r="45" spans="1:45" ht="17.25" customHeight="1">
      <c r="A45" s="332" t="s">
        <v>349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20"/>
      <c r="AN45" s="120"/>
      <c r="AO45" s="120"/>
      <c r="AP45" s="120"/>
      <c r="AQ45" s="120"/>
      <c r="AR45" s="120"/>
      <c r="AS45" s="125"/>
    </row>
    <row r="46" spans="1:45" ht="17.25" customHeight="1" thickBot="1">
      <c r="A46" s="345" t="s">
        <v>348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0"/>
      <c r="AN46" s="120"/>
      <c r="AO46" s="120"/>
      <c r="AP46" s="120"/>
      <c r="AQ46" s="120"/>
      <c r="AR46" s="120"/>
      <c r="AS46" s="125"/>
    </row>
    <row r="47" spans="1:45" ht="24" customHeight="1">
      <c r="A47" s="348" t="s">
        <v>347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328</v>
      </c>
      <c r="AN47" s="351"/>
      <c r="AO47" s="133" t="s">
        <v>327</v>
      </c>
      <c r="AP47" s="133" t="s">
        <v>326</v>
      </c>
      <c r="AQ47" s="125"/>
    </row>
    <row r="48" spans="1:45" ht="12" customHeight="1">
      <c r="A48" s="332" t="s">
        <v>346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7"/>
      <c r="AP48" s="137"/>
      <c r="AQ48" s="125"/>
    </row>
    <row r="49" spans="1:43" ht="12" customHeight="1">
      <c r="A49" s="332" t="s">
        <v>345</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7"/>
      <c r="AP49" s="137"/>
      <c r="AQ49" s="125"/>
    </row>
    <row r="50" spans="1:43" ht="12" customHeight="1" thickBot="1">
      <c r="A50" s="343" t="s">
        <v>344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52" t="s">
        <v>343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328</v>
      </c>
      <c r="AN52" s="351"/>
      <c r="AO52" s="133" t="s">
        <v>327</v>
      </c>
      <c r="AP52" s="133" t="s">
        <v>326</v>
      </c>
      <c r="AQ52" s="125"/>
    </row>
    <row r="53" spans="1:43" ht="11.25" customHeight="1">
      <c r="A53" s="354" t="s">
        <v>342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41"/>
      <c r="AP53" s="141"/>
      <c r="AQ53" s="125"/>
    </row>
    <row r="54" spans="1:43" ht="12" customHeight="1">
      <c r="A54" s="332" t="s">
        <v>341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7"/>
      <c r="AP54" s="137"/>
      <c r="AQ54" s="125"/>
    </row>
    <row r="55" spans="1:43" ht="12" customHeight="1">
      <c r="A55" s="332" t="s">
        <v>340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7"/>
      <c r="AP55" s="137"/>
      <c r="AQ55" s="125"/>
    </row>
    <row r="56" spans="1:43" ht="12" customHeight="1" thickBot="1">
      <c r="A56" s="343" t="s">
        <v>339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52" t="s">
        <v>338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328</v>
      </c>
      <c r="AN58" s="351"/>
      <c r="AO58" s="133" t="s">
        <v>327</v>
      </c>
      <c r="AP58" s="133" t="s">
        <v>326</v>
      </c>
      <c r="AQ58" s="125"/>
    </row>
    <row r="59" spans="1:43" ht="12.75" customHeight="1">
      <c r="A59" s="356" t="s">
        <v>337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9"/>
      <c r="AP59" s="139"/>
      <c r="AQ59" s="131"/>
    </row>
    <row r="60" spans="1:43" ht="12" customHeight="1">
      <c r="A60" s="332" t="s">
        <v>336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7"/>
      <c r="AP60" s="137"/>
      <c r="AQ60" s="125"/>
    </row>
    <row r="61" spans="1:43" ht="12" customHeight="1">
      <c r="A61" s="332" t="s">
        <v>335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7"/>
      <c r="AP61" s="137"/>
      <c r="AQ61" s="125"/>
    </row>
    <row r="62" spans="1:43" ht="12" customHeight="1">
      <c r="A62" s="332" t="s">
        <v>334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7"/>
      <c r="AP62" s="137"/>
      <c r="AQ62" s="125"/>
    </row>
    <row r="63" spans="1:43" ht="9.75" customHeight="1">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7"/>
      <c r="AP63" s="137"/>
      <c r="AQ63" s="125"/>
    </row>
    <row r="64" spans="1:43" ht="9.75" customHeight="1">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7"/>
      <c r="AP64" s="137"/>
      <c r="AQ64" s="125"/>
    </row>
    <row r="65" spans="1:43" ht="12" customHeight="1">
      <c r="A65" s="332" t="s">
        <v>333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7"/>
      <c r="AP65" s="137"/>
      <c r="AQ65" s="125"/>
    </row>
    <row r="66" spans="1:43" ht="27.75" customHeight="1">
      <c r="A66" s="359" t="s">
        <v>332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8"/>
      <c r="AP66" s="138"/>
      <c r="AQ66" s="131"/>
    </row>
    <row r="67" spans="1:43" ht="11.25" customHeight="1">
      <c r="A67" s="332" t="s">
        <v>324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7"/>
      <c r="AP67" s="137"/>
      <c r="AQ67" s="125"/>
    </row>
    <row r="68" spans="1:43" ht="25.5" customHeight="1">
      <c r="A68" s="359" t="s">
        <v>325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8"/>
      <c r="AP68" s="138"/>
      <c r="AQ68" s="131"/>
    </row>
    <row r="69" spans="1:43" ht="12" customHeight="1">
      <c r="A69" s="332" t="s">
        <v>323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7"/>
      <c r="AP69" s="137"/>
      <c r="AQ69" s="125"/>
    </row>
    <row r="70" spans="1:43" ht="12.75" customHeight="1">
      <c r="A70" s="363" t="s">
        <v>331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8"/>
      <c r="AP70" s="138"/>
      <c r="AQ70" s="131"/>
    </row>
    <row r="71" spans="1:43" ht="12" customHeight="1">
      <c r="A71" s="332" t="s">
        <v>322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7"/>
      <c r="AP71" s="137"/>
      <c r="AQ71" s="125"/>
    </row>
    <row r="72" spans="1:43" ht="12.75" customHeight="1" thickBot="1">
      <c r="A72" s="365" t="s">
        <v>330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52" t="s">
        <v>329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328</v>
      </c>
      <c r="AN74" s="351"/>
      <c r="AO74" s="238" t="s">
        <v>327</v>
      </c>
      <c r="AP74" s="238" t="s">
        <v>326</v>
      </c>
      <c r="AQ74" s="125"/>
    </row>
    <row r="75" spans="1:43" ht="25.5" customHeight="1">
      <c r="A75" s="359" t="s">
        <v>325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9"/>
      <c r="AP75" s="129"/>
      <c r="AQ75" s="131"/>
    </row>
    <row r="76" spans="1:43" ht="12" customHeight="1">
      <c r="A76" s="332" t="s">
        <v>324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32"/>
      <c r="AP76" s="132"/>
      <c r="AQ76" s="125"/>
    </row>
    <row r="77" spans="1:43" ht="12" customHeight="1">
      <c r="A77" s="332" t="s">
        <v>323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32"/>
      <c r="AP77" s="132"/>
      <c r="AQ77" s="125"/>
    </row>
    <row r="78" spans="1:43" ht="12" customHeight="1">
      <c r="A78" s="332" t="s">
        <v>322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32"/>
      <c r="AP78" s="132"/>
      <c r="AQ78" s="125"/>
    </row>
    <row r="79" spans="1:43" ht="12" customHeight="1">
      <c r="A79" s="332" t="s">
        <v>321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32"/>
      <c r="AP79" s="132"/>
      <c r="AQ79" s="125"/>
    </row>
    <row r="80" spans="1:43" ht="12" customHeight="1">
      <c r="A80" s="332" t="s">
        <v>320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32"/>
      <c r="AP80" s="132"/>
      <c r="AQ80" s="125"/>
    </row>
    <row r="81" spans="1:45" ht="12.75" customHeight="1">
      <c r="A81" s="332" t="s">
        <v>319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32"/>
      <c r="AP81" s="132"/>
      <c r="AQ81" s="125"/>
    </row>
    <row r="82" spans="1:45" ht="12.75" customHeight="1">
      <c r="A82" s="332" t="s">
        <v>318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32"/>
      <c r="AP82" s="132"/>
      <c r="AQ82" s="125"/>
    </row>
    <row r="83" spans="1:45" ht="12" customHeight="1">
      <c r="A83" s="363" t="s">
        <v>317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9"/>
      <c r="AP83" s="129"/>
      <c r="AQ83" s="131"/>
    </row>
    <row r="84" spans="1:45" ht="12" customHeight="1">
      <c r="A84" s="363" t="s">
        <v>316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9"/>
      <c r="AP84" s="129"/>
      <c r="AQ84" s="131"/>
    </row>
    <row r="85" spans="1:45" ht="12" customHeight="1">
      <c r="A85" s="332" t="s">
        <v>315</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32"/>
      <c r="AP85" s="132"/>
      <c r="AQ85" s="119"/>
    </row>
    <row r="86" spans="1:45" ht="27.75" customHeight="1">
      <c r="A86" s="359" t="s">
        <v>314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9"/>
      <c r="AP86" s="129"/>
      <c r="AQ86" s="131"/>
    </row>
    <row r="87" spans="1:45">
      <c r="A87" s="359" t="s">
        <v>313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9"/>
      <c r="AP87" s="129"/>
      <c r="AQ87" s="131"/>
    </row>
    <row r="88" spans="1:45" ht="14.25" customHeight="1">
      <c r="A88" s="375" t="s">
        <v>312</v>
      </c>
      <c r="B88" s="376"/>
      <c r="C88" s="376"/>
      <c r="D88" s="37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8"/>
      <c r="AL88" s="379"/>
      <c r="AM88" s="380"/>
      <c r="AN88" s="381"/>
      <c r="AO88" s="129"/>
      <c r="AP88" s="129"/>
      <c r="AQ88" s="131"/>
    </row>
    <row r="89" spans="1:45">
      <c r="A89" s="375" t="s">
        <v>311</v>
      </c>
      <c r="B89" s="376"/>
      <c r="C89" s="376"/>
      <c r="D89" s="37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8"/>
      <c r="AL89" s="379"/>
      <c r="AM89" s="380"/>
      <c r="AN89" s="381"/>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1"/>
      <c r="AL90" s="372"/>
      <c r="AM90" s="373"/>
      <c r="AN90" s="374"/>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70" zoomScaleSheetLayoutView="70" workbookViewId="0">
      <selection activeCell="D39" sqref="D39"/>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72" t="s">
        <v>562</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70" t="s">
        <v>11</v>
      </c>
      <c r="B7" s="270"/>
      <c r="C7" s="270"/>
      <c r="D7" s="270"/>
      <c r="E7" s="270"/>
      <c r="F7" s="270"/>
      <c r="G7" s="270"/>
      <c r="H7" s="270"/>
      <c r="I7" s="270"/>
      <c r="J7" s="270"/>
      <c r="K7" s="270"/>
      <c r="L7" s="270"/>
    </row>
    <row r="8" spans="1:44" ht="18.75">
      <c r="A8" s="270"/>
      <c r="B8" s="270"/>
      <c r="C8" s="270"/>
      <c r="D8" s="270"/>
      <c r="E8" s="270"/>
      <c r="F8" s="270"/>
      <c r="G8" s="270"/>
      <c r="H8" s="270"/>
      <c r="I8" s="270"/>
      <c r="J8" s="270"/>
      <c r="K8" s="270"/>
      <c r="L8" s="270"/>
    </row>
    <row r="9" spans="1:44">
      <c r="A9" s="265" t="str">
        <f>'3.1. паспорт Техсостояние ПС'!A10:T10</f>
        <v>АО "Салехардэнерго"</v>
      </c>
      <c r="B9" s="265"/>
      <c r="C9" s="265"/>
      <c r="D9" s="265"/>
      <c r="E9" s="265"/>
      <c r="F9" s="265"/>
      <c r="G9" s="265"/>
      <c r="H9" s="265"/>
      <c r="I9" s="265"/>
      <c r="J9" s="265"/>
      <c r="K9" s="265"/>
      <c r="L9" s="265"/>
    </row>
    <row r="10" spans="1:44">
      <c r="A10" s="266" t="s">
        <v>10</v>
      </c>
      <c r="B10" s="266"/>
      <c r="C10" s="266"/>
      <c r="D10" s="266"/>
      <c r="E10" s="266"/>
      <c r="F10" s="266"/>
      <c r="G10" s="266"/>
      <c r="H10" s="266"/>
      <c r="I10" s="266"/>
      <c r="J10" s="266"/>
      <c r="K10" s="266"/>
      <c r="L10" s="266"/>
    </row>
    <row r="11" spans="1:44" ht="18.75">
      <c r="A11" s="270"/>
      <c r="B11" s="270"/>
      <c r="C11" s="270"/>
      <c r="D11" s="270"/>
      <c r="E11" s="270"/>
      <c r="F11" s="270"/>
      <c r="G11" s="270"/>
      <c r="H11" s="270"/>
      <c r="I11" s="270"/>
      <c r="J11" s="270"/>
      <c r="K11" s="270"/>
      <c r="L11" s="270"/>
    </row>
    <row r="12" spans="1:44">
      <c r="A12" s="265" t="str">
        <f>'1. паспорт местоположение'!A12:C12</f>
        <v>G_1.2.11</v>
      </c>
      <c r="B12" s="265"/>
      <c r="C12" s="265"/>
      <c r="D12" s="265"/>
      <c r="E12" s="265"/>
      <c r="F12" s="265"/>
      <c r="G12" s="265"/>
      <c r="H12" s="265"/>
      <c r="I12" s="265"/>
      <c r="J12" s="265"/>
      <c r="K12" s="265"/>
      <c r="L12" s="265"/>
    </row>
    <row r="13" spans="1:44">
      <c r="A13" s="266" t="s">
        <v>9</v>
      </c>
      <c r="B13" s="266"/>
      <c r="C13" s="266"/>
      <c r="D13" s="266"/>
      <c r="E13" s="266"/>
      <c r="F13" s="266"/>
      <c r="G13" s="266"/>
      <c r="H13" s="266"/>
      <c r="I13" s="266"/>
      <c r="J13" s="266"/>
      <c r="K13" s="266"/>
      <c r="L13" s="266"/>
    </row>
    <row r="14" spans="1:44" ht="18.75">
      <c r="A14" s="271"/>
      <c r="B14" s="271"/>
      <c r="C14" s="271"/>
      <c r="D14" s="271"/>
      <c r="E14" s="271"/>
      <c r="F14" s="271"/>
      <c r="G14" s="271"/>
      <c r="H14" s="271"/>
      <c r="I14" s="271"/>
      <c r="J14" s="271"/>
      <c r="K14" s="271"/>
      <c r="L14" s="271"/>
    </row>
    <row r="15" spans="1:44">
      <c r="A15" s="265"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5" s="265"/>
      <c r="C15" s="265"/>
      <c r="D15" s="265"/>
      <c r="E15" s="265"/>
      <c r="F15" s="265"/>
      <c r="G15" s="265"/>
      <c r="H15" s="265"/>
      <c r="I15" s="265"/>
      <c r="J15" s="265"/>
      <c r="K15" s="265"/>
      <c r="L15" s="265"/>
    </row>
    <row r="16" spans="1:44">
      <c r="A16" s="266" t="s">
        <v>7</v>
      </c>
      <c r="B16" s="266"/>
      <c r="C16" s="266"/>
      <c r="D16" s="266"/>
      <c r="E16" s="266"/>
      <c r="F16" s="266"/>
      <c r="G16" s="266"/>
      <c r="H16" s="266"/>
      <c r="I16" s="266"/>
      <c r="J16" s="266"/>
      <c r="K16" s="266"/>
      <c r="L16" s="266"/>
    </row>
    <row r="17" spans="1:12" ht="15.75" customHeight="1">
      <c r="L17" s="98"/>
    </row>
    <row r="18" spans="1:12">
      <c r="K18" s="97"/>
    </row>
    <row r="19" spans="1:12" ht="15.75" customHeight="1">
      <c r="A19" s="382" t="s">
        <v>530</v>
      </c>
      <c r="B19" s="382"/>
      <c r="C19" s="382"/>
      <c r="D19" s="382"/>
      <c r="E19" s="382"/>
      <c r="F19" s="382"/>
      <c r="G19" s="382"/>
      <c r="H19" s="382"/>
      <c r="I19" s="382"/>
      <c r="J19" s="382"/>
      <c r="K19" s="382"/>
      <c r="L19" s="382"/>
    </row>
    <row r="20" spans="1:12">
      <c r="A20" s="63"/>
      <c r="B20" s="63"/>
      <c r="C20" s="96"/>
      <c r="D20" s="96"/>
      <c r="E20" s="96"/>
      <c r="F20" s="96"/>
      <c r="G20" s="96"/>
      <c r="H20" s="96"/>
      <c r="I20" s="96"/>
      <c r="J20" s="96"/>
      <c r="K20" s="96"/>
      <c r="L20" s="96"/>
    </row>
    <row r="21" spans="1:12" ht="28.5" customHeight="1">
      <c r="A21" s="383" t="s">
        <v>232</v>
      </c>
      <c r="B21" s="383" t="s">
        <v>231</v>
      </c>
      <c r="C21" s="389" t="s">
        <v>461</v>
      </c>
      <c r="D21" s="389"/>
      <c r="E21" s="389"/>
      <c r="F21" s="389"/>
      <c r="G21" s="389"/>
      <c r="H21" s="389"/>
      <c r="I21" s="384" t="s">
        <v>230</v>
      </c>
      <c r="J21" s="386" t="s">
        <v>463</v>
      </c>
      <c r="K21" s="383" t="s">
        <v>229</v>
      </c>
      <c r="L21" s="385" t="s">
        <v>462</v>
      </c>
    </row>
    <row r="22" spans="1:12" ht="58.5" customHeight="1">
      <c r="A22" s="383"/>
      <c r="B22" s="383"/>
      <c r="C22" s="390" t="s">
        <v>3</v>
      </c>
      <c r="D22" s="390"/>
      <c r="E22" s="180"/>
      <c r="F22" s="181"/>
      <c r="G22" s="391" t="s">
        <v>2</v>
      </c>
      <c r="H22" s="392"/>
      <c r="I22" s="384"/>
      <c r="J22" s="387"/>
      <c r="K22" s="383"/>
      <c r="L22" s="385"/>
    </row>
    <row r="23" spans="1:12" ht="47.25">
      <c r="A23" s="383"/>
      <c r="B23" s="383"/>
      <c r="C23" s="95" t="s">
        <v>228</v>
      </c>
      <c r="D23" s="95" t="s">
        <v>227</v>
      </c>
      <c r="E23" s="95" t="s">
        <v>228</v>
      </c>
      <c r="F23" s="95" t="s">
        <v>227</v>
      </c>
      <c r="G23" s="95" t="s">
        <v>228</v>
      </c>
      <c r="H23" s="95" t="s">
        <v>227</v>
      </c>
      <c r="I23" s="384"/>
      <c r="J23" s="388"/>
      <c r="K23" s="383"/>
      <c r="L23" s="385"/>
    </row>
    <row r="24" spans="1:12">
      <c r="A24" s="72">
        <v>1</v>
      </c>
      <c r="B24" s="72">
        <v>2</v>
      </c>
      <c r="C24" s="95">
        <v>3</v>
      </c>
      <c r="D24" s="95">
        <v>4</v>
      </c>
      <c r="E24" s="95">
        <v>5</v>
      </c>
      <c r="F24" s="95">
        <v>6</v>
      </c>
      <c r="G24" s="95">
        <v>7</v>
      </c>
      <c r="H24" s="95">
        <v>8</v>
      </c>
      <c r="I24" s="95">
        <v>9</v>
      </c>
      <c r="J24" s="95">
        <v>10</v>
      </c>
      <c r="K24" s="95">
        <v>11</v>
      </c>
      <c r="L24" s="95">
        <v>12</v>
      </c>
    </row>
    <row r="25" spans="1:12">
      <c r="A25" s="89">
        <v>1</v>
      </c>
      <c r="B25" s="246" t="s">
        <v>226</v>
      </c>
      <c r="C25" s="88"/>
      <c r="D25" s="244"/>
      <c r="E25" s="94"/>
      <c r="F25" s="94"/>
      <c r="G25" s="94"/>
      <c r="H25" s="94"/>
      <c r="I25" s="94"/>
      <c r="J25" s="94"/>
      <c r="K25" s="87"/>
      <c r="L25" s="107"/>
    </row>
    <row r="26" spans="1:12" ht="21.75" customHeight="1">
      <c r="A26" s="89" t="s">
        <v>225</v>
      </c>
      <c r="B26" s="247" t="s">
        <v>468</v>
      </c>
      <c r="C26" s="88"/>
      <c r="D26" s="244"/>
      <c r="E26" s="94"/>
      <c r="F26" s="94"/>
      <c r="G26" s="94"/>
      <c r="H26" s="94"/>
      <c r="I26" s="94"/>
      <c r="J26" s="94"/>
      <c r="K26" s="87"/>
      <c r="L26" s="87"/>
    </row>
    <row r="27" spans="1:12" s="66" customFormat="1" ht="33.75" customHeight="1">
      <c r="A27" s="89" t="s">
        <v>224</v>
      </c>
      <c r="B27" s="247" t="s">
        <v>470</v>
      </c>
      <c r="C27" s="88"/>
      <c r="D27" s="244"/>
      <c r="E27" s="94"/>
      <c r="F27" s="94"/>
      <c r="G27" s="94"/>
      <c r="H27" s="94"/>
      <c r="I27" s="94"/>
      <c r="J27" s="94"/>
      <c r="K27" s="87"/>
      <c r="L27" s="87"/>
    </row>
    <row r="28" spans="1:12" s="66" customFormat="1" ht="50.25" customHeight="1">
      <c r="A28" s="89" t="s">
        <v>469</v>
      </c>
      <c r="B28" s="247" t="s">
        <v>474</v>
      </c>
      <c r="C28" s="88">
        <v>2017</v>
      </c>
      <c r="D28" s="244">
        <f>C28</f>
        <v>2017</v>
      </c>
      <c r="E28" s="94"/>
      <c r="F28" s="94"/>
      <c r="G28" s="94"/>
      <c r="H28" s="94"/>
      <c r="I28" s="94"/>
      <c r="J28" s="94"/>
      <c r="K28" s="87"/>
      <c r="L28" s="87"/>
    </row>
    <row r="29" spans="1:12" s="66" customFormat="1" ht="38.25" customHeight="1">
      <c r="A29" s="89" t="s">
        <v>223</v>
      </c>
      <c r="B29" s="247" t="s">
        <v>473</v>
      </c>
      <c r="C29" s="88">
        <f>C28</f>
        <v>2017</v>
      </c>
      <c r="D29" s="244">
        <f>C28</f>
        <v>2017</v>
      </c>
      <c r="E29" s="94"/>
      <c r="F29" s="94"/>
      <c r="G29" s="94"/>
      <c r="H29" s="94"/>
      <c r="I29" s="94"/>
      <c r="J29" s="94"/>
      <c r="K29" s="87"/>
      <c r="L29" s="87"/>
    </row>
    <row r="30" spans="1:12" s="66" customFormat="1" ht="38.25" customHeight="1">
      <c r="A30" s="89" t="s">
        <v>222</v>
      </c>
      <c r="B30" s="247" t="s">
        <v>475</v>
      </c>
      <c r="C30" s="88">
        <f>C28</f>
        <v>2017</v>
      </c>
      <c r="D30" s="244">
        <f>C30</f>
        <v>2017</v>
      </c>
      <c r="E30" s="94"/>
      <c r="F30" s="94"/>
      <c r="G30" s="94"/>
      <c r="H30" s="94"/>
      <c r="I30" s="94"/>
      <c r="J30" s="94"/>
      <c r="K30" s="87"/>
      <c r="L30" s="87"/>
    </row>
    <row r="31" spans="1:12" s="66" customFormat="1" ht="35.25" customHeight="1">
      <c r="A31" s="89" t="s">
        <v>221</v>
      </c>
      <c r="B31" s="247" t="s">
        <v>471</v>
      </c>
      <c r="C31" s="88">
        <f>'3.3 паспорт описание'!C28</f>
        <v>2017</v>
      </c>
      <c r="D31" s="244">
        <f>C31</f>
        <v>2017</v>
      </c>
      <c r="E31" s="94"/>
      <c r="F31" s="94"/>
      <c r="G31" s="94"/>
      <c r="H31" s="94"/>
      <c r="I31" s="94"/>
      <c r="J31" s="94"/>
      <c r="K31" s="87"/>
      <c r="L31" s="87"/>
    </row>
    <row r="32" spans="1:12" s="66" customFormat="1" ht="33" customHeight="1">
      <c r="A32" s="89" t="s">
        <v>219</v>
      </c>
      <c r="B32" s="247" t="s">
        <v>476</v>
      </c>
      <c r="C32" s="88">
        <f>C31</f>
        <v>2017</v>
      </c>
      <c r="D32" s="244">
        <f>C32</f>
        <v>2017</v>
      </c>
      <c r="E32" s="94"/>
      <c r="F32" s="94"/>
      <c r="G32" s="94"/>
      <c r="H32" s="94"/>
      <c r="I32" s="94"/>
      <c r="J32" s="94"/>
      <c r="K32" s="87"/>
      <c r="L32" s="87"/>
    </row>
    <row r="33" spans="1:12" s="66" customFormat="1" ht="53.25" customHeight="1">
      <c r="A33" s="89" t="s">
        <v>487</v>
      </c>
      <c r="B33" s="247" t="s">
        <v>395</v>
      </c>
      <c r="C33" s="88">
        <f>C32</f>
        <v>2017</v>
      </c>
      <c r="D33" s="244">
        <f>C33</f>
        <v>2017</v>
      </c>
      <c r="E33" s="94"/>
      <c r="F33" s="94"/>
      <c r="G33" s="94"/>
      <c r="H33" s="94"/>
      <c r="I33" s="94"/>
      <c r="J33" s="94"/>
      <c r="K33" s="87"/>
      <c r="L33" s="87"/>
    </row>
    <row r="34" spans="1:12" s="66" customFormat="1" ht="64.5" customHeight="1">
      <c r="A34" s="89" t="s">
        <v>488</v>
      </c>
      <c r="B34" s="247" t="s">
        <v>480</v>
      </c>
      <c r="C34" s="88">
        <f>C33</f>
        <v>2017</v>
      </c>
      <c r="D34" s="244">
        <f>C33</f>
        <v>2017</v>
      </c>
      <c r="E34" s="93"/>
      <c r="F34" s="93"/>
      <c r="G34" s="93"/>
      <c r="H34" s="93"/>
      <c r="I34" s="93"/>
      <c r="J34" s="93"/>
      <c r="K34" s="93"/>
      <c r="L34" s="87"/>
    </row>
    <row r="35" spans="1:12" s="66" customFormat="1" ht="34.5" customHeight="1">
      <c r="A35" s="89" t="s">
        <v>489</v>
      </c>
      <c r="B35" s="247" t="s">
        <v>220</v>
      </c>
      <c r="C35" s="88">
        <f>C34</f>
        <v>2017</v>
      </c>
      <c r="D35" s="244">
        <f>C34</f>
        <v>2017</v>
      </c>
      <c r="E35" s="93"/>
      <c r="F35" s="93"/>
      <c r="G35" s="93"/>
      <c r="H35" s="93"/>
      <c r="I35" s="93"/>
      <c r="J35" s="93"/>
      <c r="K35" s="93"/>
      <c r="L35" s="87"/>
    </row>
    <row r="36" spans="1:12" ht="33" customHeight="1">
      <c r="A36" s="89" t="s">
        <v>490</v>
      </c>
      <c r="B36" s="247" t="s">
        <v>472</v>
      </c>
      <c r="C36" s="88">
        <f>C28</f>
        <v>2017</v>
      </c>
      <c r="D36" s="249">
        <f>C36</f>
        <v>2017</v>
      </c>
      <c r="E36" s="92"/>
      <c r="F36" s="91"/>
      <c r="G36" s="91"/>
      <c r="H36" s="91"/>
      <c r="I36" s="90"/>
      <c r="J36" s="90"/>
      <c r="K36" s="87"/>
      <c r="L36" s="87"/>
    </row>
    <row r="37" spans="1:12">
      <c r="A37" s="89" t="s">
        <v>491</v>
      </c>
      <c r="B37" s="247" t="s">
        <v>218</v>
      </c>
      <c r="C37" s="88">
        <f>'3.3 паспорт описание'!C28</f>
        <v>2017</v>
      </c>
      <c r="D37" s="249">
        <f>C37</f>
        <v>2017</v>
      </c>
      <c r="E37" s="92"/>
      <c r="F37" s="91"/>
      <c r="G37" s="91"/>
      <c r="H37" s="91"/>
      <c r="I37" s="90"/>
      <c r="J37" s="90"/>
      <c r="K37" s="87"/>
      <c r="L37" s="87"/>
    </row>
    <row r="38" spans="1:12">
      <c r="A38" s="89" t="s">
        <v>492</v>
      </c>
      <c r="B38" s="246" t="s">
        <v>217</v>
      </c>
      <c r="C38" s="88"/>
      <c r="D38" s="249"/>
      <c r="E38" s="87"/>
      <c r="F38" s="87"/>
      <c r="G38" s="87"/>
      <c r="H38" s="87"/>
      <c r="I38" s="87"/>
      <c r="J38" s="87"/>
      <c r="K38" s="87"/>
      <c r="L38" s="87"/>
    </row>
    <row r="39" spans="1:12" ht="66.75" customHeight="1">
      <c r="A39" s="89">
        <v>2</v>
      </c>
      <c r="B39" s="247" t="s">
        <v>477</v>
      </c>
      <c r="C39" s="88">
        <v>2020</v>
      </c>
      <c r="D39" s="249">
        <f>C39</f>
        <v>2020</v>
      </c>
      <c r="E39" s="87"/>
      <c r="F39" s="87"/>
      <c r="G39" s="87"/>
      <c r="H39" s="87"/>
      <c r="I39" s="87"/>
      <c r="J39" s="87"/>
      <c r="K39" s="87"/>
      <c r="L39" s="87"/>
    </row>
    <row r="40" spans="1:12" ht="18.75" customHeight="1">
      <c r="A40" s="89" t="s">
        <v>216</v>
      </c>
      <c r="B40" s="247" t="s">
        <v>479</v>
      </c>
      <c r="C40" s="88">
        <f>C39</f>
        <v>2020</v>
      </c>
      <c r="D40" s="249">
        <f>C39</f>
        <v>2020</v>
      </c>
      <c r="E40" s="87"/>
      <c r="F40" s="87"/>
      <c r="G40" s="87"/>
      <c r="H40" s="87"/>
      <c r="I40" s="87"/>
      <c r="J40" s="87"/>
      <c r="K40" s="87"/>
      <c r="L40" s="87"/>
    </row>
    <row r="41" spans="1:12" ht="48" customHeight="1">
      <c r="A41" s="89" t="s">
        <v>215</v>
      </c>
      <c r="B41" s="246" t="s">
        <v>559</v>
      </c>
      <c r="C41" s="88"/>
      <c r="D41" s="249"/>
      <c r="E41" s="87"/>
      <c r="F41" s="87"/>
      <c r="G41" s="87"/>
      <c r="H41" s="87"/>
      <c r="I41" s="87"/>
      <c r="J41" s="87"/>
      <c r="K41" s="87"/>
      <c r="L41" s="87"/>
    </row>
    <row r="42" spans="1:12" ht="36.75" customHeight="1">
      <c r="A42" s="89">
        <v>3</v>
      </c>
      <c r="B42" s="247" t="s">
        <v>478</v>
      </c>
      <c r="C42" s="88">
        <f>C39</f>
        <v>2020</v>
      </c>
      <c r="D42" s="249">
        <f>C39</f>
        <v>2020</v>
      </c>
      <c r="E42" s="87"/>
      <c r="F42" s="87"/>
      <c r="G42" s="87"/>
      <c r="H42" s="87"/>
      <c r="I42" s="87"/>
      <c r="J42" s="87"/>
      <c r="K42" s="87"/>
      <c r="L42" s="87"/>
    </row>
    <row r="43" spans="1:12" ht="19.5" customHeight="1">
      <c r="A43" s="89" t="s">
        <v>214</v>
      </c>
      <c r="B43" s="247" t="s">
        <v>212</v>
      </c>
      <c r="C43" s="88">
        <f>C39</f>
        <v>2020</v>
      </c>
      <c r="D43" s="249">
        <f>C39</f>
        <v>2020</v>
      </c>
      <c r="E43" s="87"/>
      <c r="F43" s="87"/>
      <c r="G43" s="87"/>
      <c r="H43" s="87"/>
      <c r="I43" s="87"/>
      <c r="J43" s="87"/>
      <c r="K43" s="87"/>
      <c r="L43" s="87"/>
    </row>
    <row r="44" spans="1:12" ht="20.25" customHeight="1">
      <c r="A44" s="89" t="s">
        <v>213</v>
      </c>
      <c r="B44" s="247" t="s">
        <v>210</v>
      </c>
      <c r="C44" s="88">
        <f>C39</f>
        <v>2020</v>
      </c>
      <c r="D44" s="249">
        <f>C39</f>
        <v>2020</v>
      </c>
      <c r="E44" s="87"/>
      <c r="F44" s="87"/>
      <c r="G44" s="87"/>
      <c r="H44" s="87"/>
      <c r="I44" s="87"/>
      <c r="J44" s="87"/>
      <c r="K44" s="87"/>
      <c r="L44" s="87"/>
    </row>
    <row r="45" spans="1:12" ht="81" customHeight="1">
      <c r="A45" s="89" t="s">
        <v>211</v>
      </c>
      <c r="B45" s="247" t="s">
        <v>483</v>
      </c>
      <c r="C45" s="88">
        <f>C39</f>
        <v>2020</v>
      </c>
      <c r="D45" s="249">
        <f>C39</f>
        <v>2020</v>
      </c>
      <c r="E45" s="87"/>
      <c r="F45" s="87"/>
      <c r="G45" s="87"/>
      <c r="H45" s="87"/>
      <c r="I45" s="87"/>
      <c r="J45" s="87"/>
      <c r="K45" s="87"/>
      <c r="L45" s="87"/>
    </row>
    <row r="46" spans="1:12" ht="165" customHeight="1">
      <c r="A46" s="89" t="s">
        <v>209</v>
      </c>
      <c r="B46" s="247" t="s">
        <v>481</v>
      </c>
      <c r="C46" s="88">
        <f>C42</f>
        <v>2020</v>
      </c>
      <c r="D46" s="249">
        <f>C42</f>
        <v>2020</v>
      </c>
      <c r="E46" s="87"/>
      <c r="F46" s="87"/>
      <c r="G46" s="87"/>
      <c r="H46" s="87"/>
      <c r="I46" s="87"/>
      <c r="J46" s="87"/>
      <c r="K46" s="87"/>
      <c r="L46" s="87"/>
    </row>
    <row r="47" spans="1:12" ht="21" customHeight="1">
      <c r="A47" s="89" t="s">
        <v>207</v>
      </c>
      <c r="B47" s="247" t="s">
        <v>208</v>
      </c>
      <c r="C47" s="88">
        <f>C42</f>
        <v>2020</v>
      </c>
      <c r="D47" s="249">
        <f>C42</f>
        <v>2020</v>
      </c>
      <c r="E47" s="87"/>
      <c r="F47" s="87"/>
      <c r="G47" s="87"/>
      <c r="H47" s="87"/>
      <c r="I47" s="87"/>
      <c r="J47" s="87"/>
      <c r="K47" s="87"/>
      <c r="L47" s="87"/>
    </row>
    <row r="48" spans="1:12" ht="18" customHeight="1">
      <c r="A48" s="89" t="s">
        <v>493</v>
      </c>
      <c r="B48" s="246" t="s">
        <v>206</v>
      </c>
      <c r="C48" s="88"/>
      <c r="D48" s="249"/>
      <c r="E48" s="87"/>
      <c r="F48" s="87"/>
      <c r="G48" s="87"/>
      <c r="H48" s="87"/>
      <c r="I48" s="87"/>
      <c r="J48" s="87"/>
      <c r="K48" s="87"/>
      <c r="L48" s="87"/>
    </row>
    <row r="49" spans="1:12" ht="35.25" customHeight="1">
      <c r="A49" s="89">
        <v>4</v>
      </c>
      <c r="B49" s="247" t="s">
        <v>204</v>
      </c>
      <c r="C49" s="88">
        <f>'3.3 паспорт описание'!C29</f>
        <v>2020</v>
      </c>
      <c r="D49" s="249">
        <f>C49</f>
        <v>2020</v>
      </c>
      <c r="E49" s="87"/>
      <c r="F49" s="87"/>
      <c r="G49" s="87"/>
      <c r="H49" s="87"/>
      <c r="I49" s="87"/>
      <c r="J49" s="87"/>
      <c r="K49" s="87"/>
      <c r="L49" s="87"/>
    </row>
    <row r="50" spans="1:12" ht="84.75" customHeight="1">
      <c r="A50" s="89" t="s">
        <v>205</v>
      </c>
      <c r="B50" s="247" t="s">
        <v>482</v>
      </c>
      <c r="C50" s="88">
        <f>C49</f>
        <v>2020</v>
      </c>
      <c r="D50" s="249">
        <f>C49</f>
        <v>2020</v>
      </c>
      <c r="E50" s="87"/>
      <c r="F50" s="87"/>
      <c r="G50" s="87"/>
      <c r="H50" s="87"/>
      <c r="I50" s="87"/>
      <c r="J50" s="87"/>
      <c r="K50" s="87"/>
      <c r="L50" s="87"/>
    </row>
    <row r="51" spans="1:12" ht="69" customHeight="1">
      <c r="A51" s="89" t="s">
        <v>203</v>
      </c>
      <c r="B51" s="247" t="s">
        <v>484</v>
      </c>
      <c r="C51" s="88">
        <f>C49</f>
        <v>2020</v>
      </c>
      <c r="D51" s="249">
        <f>C49</f>
        <v>2020</v>
      </c>
      <c r="E51" s="87"/>
      <c r="F51" s="87"/>
      <c r="G51" s="87"/>
      <c r="H51" s="87"/>
      <c r="I51" s="87"/>
      <c r="J51" s="87"/>
      <c r="K51" s="87"/>
      <c r="L51" s="87"/>
    </row>
    <row r="52" spans="1:12" ht="64.5" customHeight="1">
      <c r="A52" s="89" t="s">
        <v>201</v>
      </c>
      <c r="B52" s="247" t="s">
        <v>202</v>
      </c>
      <c r="C52" s="88">
        <f>C50</f>
        <v>2020</v>
      </c>
      <c r="D52" s="249">
        <f>C49</f>
        <v>2020</v>
      </c>
      <c r="E52" s="87"/>
      <c r="F52" s="87"/>
      <c r="G52" s="87"/>
      <c r="H52" s="87"/>
      <c r="I52" s="87"/>
      <c r="J52" s="87"/>
      <c r="K52" s="87"/>
      <c r="L52" s="87"/>
    </row>
    <row r="53" spans="1:12" ht="35.25" customHeight="1">
      <c r="A53" s="89" t="s">
        <v>199</v>
      </c>
      <c r="B53" s="248" t="s">
        <v>485</v>
      </c>
      <c r="C53" s="88">
        <f>C49</f>
        <v>2020</v>
      </c>
      <c r="D53" s="249">
        <f>C49</f>
        <v>2020</v>
      </c>
      <c r="E53" s="87"/>
      <c r="F53" s="87"/>
      <c r="G53" s="87"/>
      <c r="H53" s="87"/>
      <c r="I53" s="87"/>
      <c r="J53" s="87"/>
      <c r="K53" s="87"/>
      <c r="L53" s="87"/>
    </row>
    <row r="54" spans="1:12" ht="34.5" customHeight="1">
      <c r="A54" s="89" t="s">
        <v>486</v>
      </c>
      <c r="B54" s="247" t="s">
        <v>200</v>
      </c>
      <c r="C54" s="88">
        <f>C49</f>
        <v>2020</v>
      </c>
      <c r="D54" s="249">
        <f>C49</f>
        <v>2020</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37" zoomScale="70" zoomScaleNormal="70" zoomScaleSheetLayoutView="70" workbookViewId="0">
      <selection activeCell="D63" sqref="D63"/>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72" t="s">
        <v>562</v>
      </c>
      <c r="B4" s="272"/>
      <c r="C4" s="272"/>
      <c r="D4" s="272"/>
      <c r="E4" s="272"/>
      <c r="F4" s="272"/>
      <c r="G4" s="272"/>
      <c r="H4" s="272"/>
      <c r="I4" s="272"/>
      <c r="J4" s="272"/>
      <c r="K4" s="272"/>
      <c r="L4" s="272"/>
      <c r="M4" s="272"/>
      <c r="N4" s="272"/>
      <c r="O4" s="272"/>
      <c r="P4" s="272"/>
      <c r="Q4" s="272"/>
      <c r="R4" s="272"/>
      <c r="S4" s="272"/>
      <c r="T4" s="272"/>
      <c r="U4" s="272"/>
    </row>
    <row r="5" spans="1:21" ht="18.75">
      <c r="A5" s="59"/>
      <c r="B5" s="59"/>
      <c r="C5" s="59"/>
      <c r="D5" s="59"/>
      <c r="E5" s="59"/>
      <c r="F5" s="59"/>
      <c r="L5" s="59"/>
      <c r="M5" s="59"/>
      <c r="U5" s="14"/>
    </row>
    <row r="6" spans="1:21" ht="18.75">
      <c r="A6" s="270" t="s">
        <v>11</v>
      </c>
      <c r="B6" s="270"/>
      <c r="C6" s="270"/>
      <c r="D6" s="270"/>
      <c r="E6" s="270"/>
      <c r="F6" s="270"/>
      <c r="G6" s="270"/>
      <c r="H6" s="270"/>
      <c r="I6" s="270"/>
      <c r="J6" s="270"/>
      <c r="K6" s="270"/>
      <c r="L6" s="270"/>
      <c r="M6" s="270"/>
      <c r="N6" s="270"/>
      <c r="O6" s="270"/>
      <c r="P6" s="270"/>
      <c r="Q6" s="270"/>
      <c r="R6" s="270"/>
      <c r="S6" s="270"/>
      <c r="T6" s="270"/>
      <c r="U6" s="270"/>
    </row>
    <row r="7" spans="1:21" ht="18.75">
      <c r="A7" s="12"/>
      <c r="B7" s="12"/>
      <c r="C7" s="12"/>
      <c r="D7" s="12"/>
      <c r="E7" s="12"/>
      <c r="F7" s="12"/>
      <c r="G7" s="12"/>
      <c r="H7" s="12"/>
      <c r="I7" s="12"/>
      <c r="J7" s="85"/>
      <c r="K7" s="85"/>
      <c r="L7" s="85"/>
      <c r="M7" s="85"/>
      <c r="N7" s="85"/>
      <c r="O7" s="85"/>
      <c r="P7" s="85"/>
      <c r="Q7" s="85"/>
      <c r="R7" s="85"/>
      <c r="S7" s="85"/>
      <c r="T7" s="85"/>
      <c r="U7" s="85"/>
    </row>
    <row r="8" spans="1:21">
      <c r="A8" s="265" t="str">
        <f>'1. паспорт местоположение'!A9:C9</f>
        <v>АО "Салехардэнерго"</v>
      </c>
      <c r="B8" s="265"/>
      <c r="C8" s="265"/>
      <c r="D8" s="265"/>
      <c r="E8" s="265"/>
      <c r="F8" s="265"/>
      <c r="G8" s="265"/>
      <c r="H8" s="265"/>
      <c r="I8" s="265"/>
      <c r="J8" s="265"/>
      <c r="K8" s="265"/>
      <c r="L8" s="265"/>
      <c r="M8" s="265"/>
      <c r="N8" s="265"/>
      <c r="O8" s="265"/>
      <c r="P8" s="265"/>
      <c r="Q8" s="265"/>
      <c r="R8" s="265"/>
      <c r="S8" s="265"/>
      <c r="T8" s="265"/>
      <c r="U8" s="265"/>
    </row>
    <row r="9" spans="1:21" ht="18.75" customHeight="1">
      <c r="A9" s="266" t="s">
        <v>10</v>
      </c>
      <c r="B9" s="266"/>
      <c r="C9" s="266"/>
      <c r="D9" s="266"/>
      <c r="E9" s="266"/>
      <c r="F9" s="266"/>
      <c r="G9" s="266"/>
      <c r="H9" s="266"/>
      <c r="I9" s="266"/>
      <c r="J9" s="266"/>
      <c r="K9" s="266"/>
      <c r="L9" s="266"/>
      <c r="M9" s="266"/>
      <c r="N9" s="266"/>
      <c r="O9" s="266"/>
      <c r="P9" s="266"/>
      <c r="Q9" s="266"/>
      <c r="R9" s="266"/>
      <c r="S9" s="266"/>
      <c r="T9" s="266"/>
      <c r="U9" s="266"/>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5" t="str">
        <f>'1. паспорт местоположение'!A12:C12</f>
        <v>G_1.2.11</v>
      </c>
      <c r="B11" s="265"/>
      <c r="C11" s="265"/>
      <c r="D11" s="265"/>
      <c r="E11" s="265"/>
      <c r="F11" s="265"/>
      <c r="G11" s="265"/>
      <c r="H11" s="265"/>
      <c r="I11" s="265"/>
      <c r="J11" s="265"/>
      <c r="K11" s="265"/>
      <c r="L11" s="265"/>
      <c r="M11" s="265"/>
      <c r="N11" s="265"/>
      <c r="O11" s="265"/>
      <c r="P11" s="265"/>
      <c r="Q11" s="265"/>
      <c r="R11" s="265"/>
      <c r="S11" s="265"/>
      <c r="T11" s="265"/>
      <c r="U11" s="265"/>
    </row>
    <row r="12" spans="1:21">
      <c r="A12" s="266" t="s">
        <v>9</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5" t="str">
        <f>'1. паспорт местоположение'!A15:C15</f>
        <v>Реконструкция КЛ, с заменой КЛ 6 кВ от яч. 14 КРУН-3 Турбинная до КРН 186 с увеличением длительно допустимого тока до 600А, 200 м. Ф-17, в том числе проектно-изыскательские работы</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59"/>
      <c r="L17" s="59"/>
      <c r="M17" s="59"/>
      <c r="N17" s="59"/>
      <c r="O17" s="59"/>
      <c r="P17" s="59"/>
      <c r="Q17" s="59"/>
      <c r="R17" s="59"/>
      <c r="S17" s="59"/>
      <c r="T17" s="59"/>
    </row>
    <row r="18" spans="1:24">
      <c r="A18" s="397" t="s">
        <v>531</v>
      </c>
      <c r="B18" s="397"/>
      <c r="C18" s="397"/>
      <c r="D18" s="397"/>
      <c r="E18" s="397"/>
      <c r="F18" s="397"/>
      <c r="G18" s="397"/>
      <c r="H18" s="397"/>
      <c r="I18" s="397"/>
      <c r="J18" s="397"/>
      <c r="K18" s="397"/>
      <c r="L18" s="397"/>
      <c r="M18" s="397"/>
      <c r="N18" s="397"/>
      <c r="O18" s="397"/>
      <c r="P18" s="397"/>
      <c r="Q18" s="397"/>
      <c r="R18" s="397"/>
      <c r="S18" s="397"/>
      <c r="T18" s="397"/>
      <c r="U18" s="397"/>
    </row>
    <row r="19" spans="1:24">
      <c r="A19" s="59"/>
      <c r="B19" s="59"/>
      <c r="C19" s="59"/>
      <c r="D19" s="59"/>
      <c r="E19" s="59"/>
      <c r="F19" s="59"/>
      <c r="L19" s="59"/>
      <c r="M19" s="59"/>
      <c r="N19" s="59"/>
      <c r="O19" s="59"/>
      <c r="P19" s="59"/>
      <c r="Q19" s="59"/>
      <c r="R19" s="59"/>
      <c r="S19" s="59"/>
      <c r="T19" s="59"/>
    </row>
    <row r="20" spans="1:24" ht="33" customHeight="1">
      <c r="A20" s="394" t="s">
        <v>198</v>
      </c>
      <c r="B20" s="394" t="s">
        <v>197</v>
      </c>
      <c r="C20" s="383" t="s">
        <v>196</v>
      </c>
      <c r="D20" s="383"/>
      <c r="E20" s="396" t="s">
        <v>195</v>
      </c>
      <c r="F20" s="396"/>
      <c r="G20" s="394" t="s">
        <v>194</v>
      </c>
      <c r="H20" s="402" t="s">
        <v>193</v>
      </c>
      <c r="I20" s="403"/>
      <c r="J20" s="403"/>
      <c r="K20" s="403"/>
      <c r="L20" s="402" t="s">
        <v>192</v>
      </c>
      <c r="M20" s="403"/>
      <c r="N20" s="403"/>
      <c r="O20" s="403"/>
      <c r="P20" s="402" t="s">
        <v>514</v>
      </c>
      <c r="Q20" s="403"/>
      <c r="R20" s="403"/>
      <c r="S20" s="403"/>
      <c r="T20" s="398" t="s">
        <v>191</v>
      </c>
      <c r="U20" s="399"/>
      <c r="V20" s="83"/>
      <c r="W20" s="83"/>
      <c r="X20" s="83"/>
    </row>
    <row r="21" spans="1:24" ht="99.75" customHeight="1">
      <c r="A21" s="395"/>
      <c r="B21" s="395"/>
      <c r="C21" s="383"/>
      <c r="D21" s="383"/>
      <c r="E21" s="396"/>
      <c r="F21" s="396"/>
      <c r="G21" s="395"/>
      <c r="H21" s="383" t="s">
        <v>3</v>
      </c>
      <c r="I21" s="383"/>
      <c r="J21" s="383" t="s">
        <v>190</v>
      </c>
      <c r="K21" s="383"/>
      <c r="L21" s="383" t="s">
        <v>3</v>
      </c>
      <c r="M21" s="383"/>
      <c r="N21" s="383" t="s">
        <v>190</v>
      </c>
      <c r="O21" s="383"/>
      <c r="P21" s="383" t="s">
        <v>3</v>
      </c>
      <c r="Q21" s="383"/>
      <c r="R21" s="383" t="s">
        <v>190</v>
      </c>
      <c r="S21" s="383"/>
      <c r="T21" s="400"/>
      <c r="U21" s="401"/>
    </row>
    <row r="22" spans="1:24" ht="89.25" customHeight="1">
      <c r="A22" s="390"/>
      <c r="B22" s="390"/>
      <c r="C22" s="80" t="s">
        <v>3</v>
      </c>
      <c r="D22" s="245" t="s">
        <v>186</v>
      </c>
      <c r="E22" s="82" t="s">
        <v>189</v>
      </c>
      <c r="F22" s="82" t="s">
        <v>188</v>
      </c>
      <c r="G22" s="390"/>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f>'3.2 паспорт Техсостояние ЛЭП'!R25</f>
        <v>0.2</v>
      </c>
      <c r="D41" s="72"/>
      <c r="E41" s="46"/>
      <c r="F41" s="46"/>
      <c r="G41" s="46"/>
      <c r="H41" s="46"/>
      <c r="I41" s="46"/>
      <c r="J41" s="46"/>
      <c r="K41" s="46"/>
      <c r="L41" s="46"/>
      <c r="M41" s="46"/>
      <c r="N41" s="46"/>
      <c r="O41" s="71"/>
      <c r="P41" s="71"/>
      <c r="Q41" s="71"/>
      <c r="R41" s="71"/>
      <c r="S41" s="71"/>
      <c r="T41" s="71">
        <f t="shared" si="0"/>
        <v>0.2</v>
      </c>
      <c r="U41" s="70"/>
    </row>
    <row r="42" spans="1:21" ht="18.75">
      <c r="A42" s="74" t="s">
        <v>158</v>
      </c>
      <c r="B42" s="73" t="s">
        <v>143</v>
      </c>
      <c r="C42" s="250"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f>C41</f>
        <v>0.2</v>
      </c>
      <c r="D49" s="72"/>
      <c r="E49" s="46"/>
      <c r="F49" s="46"/>
      <c r="G49" s="46"/>
      <c r="H49" s="46"/>
      <c r="I49" s="46"/>
      <c r="J49" s="46"/>
      <c r="K49" s="46"/>
      <c r="L49" s="46"/>
      <c r="M49" s="46"/>
      <c r="N49" s="46"/>
      <c r="O49" s="71"/>
      <c r="P49" s="71"/>
      <c r="Q49" s="71"/>
      <c r="R49" s="71"/>
      <c r="S49" s="71"/>
      <c r="T49" s="71">
        <f t="shared" si="1"/>
        <v>0.2</v>
      </c>
      <c r="U49" s="70"/>
    </row>
    <row r="50" spans="1:21" ht="18.75">
      <c r="A50" s="74" t="s">
        <v>144</v>
      </c>
      <c r="B50" s="73" t="s">
        <v>143</v>
      </c>
      <c r="C50" s="250"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0"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0"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0">
        <f>C49</f>
        <v>0.2</v>
      </c>
      <c r="D56" s="72"/>
      <c r="E56" s="72"/>
      <c r="F56" s="72"/>
      <c r="G56" s="46"/>
      <c r="H56" s="46"/>
      <c r="I56" s="46"/>
      <c r="J56" s="46"/>
      <c r="K56" s="46"/>
      <c r="L56" s="46"/>
      <c r="M56" s="46"/>
      <c r="N56" s="46"/>
      <c r="O56" s="71"/>
      <c r="P56" s="71"/>
      <c r="Q56" s="71"/>
      <c r="R56" s="71"/>
      <c r="S56" s="71"/>
      <c r="T56" s="71">
        <f t="shared" si="2"/>
        <v>0.2</v>
      </c>
      <c r="U56" s="70"/>
    </row>
    <row r="57" spans="1:21" ht="18.75">
      <c r="A57" s="74" t="s">
        <v>135</v>
      </c>
      <c r="B57" s="73" t="s">
        <v>129</v>
      </c>
      <c r="C57" s="250"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8"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8"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8"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8" t="s">
        <v>400</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0"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6"/>
      <c r="C66" s="406"/>
      <c r="D66" s="406"/>
      <c r="E66" s="406"/>
      <c r="F66" s="406"/>
      <c r="G66" s="406"/>
      <c r="H66" s="406"/>
      <c r="I66" s="406"/>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7"/>
      <c r="C68" s="407"/>
      <c r="D68" s="407"/>
      <c r="E68" s="407"/>
      <c r="F68" s="407"/>
      <c r="G68" s="407"/>
      <c r="H68" s="407"/>
      <c r="I68" s="407"/>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6"/>
      <c r="C70" s="406"/>
      <c r="D70" s="406"/>
      <c r="E70" s="406"/>
      <c r="F70" s="406"/>
      <c r="G70" s="406"/>
      <c r="H70" s="406"/>
      <c r="I70" s="406"/>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6"/>
      <c r="C72" s="406"/>
      <c r="D72" s="406"/>
      <c r="E72" s="406"/>
      <c r="F72" s="406"/>
      <c r="G72" s="406"/>
      <c r="H72" s="406"/>
      <c r="I72" s="406"/>
      <c r="J72" s="63"/>
      <c r="K72" s="63"/>
      <c r="L72" s="59"/>
      <c r="M72" s="59"/>
      <c r="N72" s="65"/>
      <c r="O72" s="59"/>
      <c r="P72" s="59"/>
      <c r="Q72" s="59"/>
      <c r="R72" s="59"/>
      <c r="S72" s="59"/>
      <c r="T72" s="59"/>
    </row>
    <row r="73" spans="1:20" ht="32.25" customHeight="1">
      <c r="A73" s="59"/>
      <c r="B73" s="407"/>
      <c r="C73" s="407"/>
      <c r="D73" s="407"/>
      <c r="E73" s="407"/>
      <c r="F73" s="407"/>
      <c r="G73" s="407"/>
      <c r="H73" s="407"/>
      <c r="I73" s="407"/>
      <c r="J73" s="64"/>
      <c r="K73" s="64"/>
      <c r="L73" s="59"/>
      <c r="M73" s="59"/>
      <c r="N73" s="59"/>
      <c r="O73" s="59"/>
      <c r="P73" s="59"/>
      <c r="Q73" s="59"/>
      <c r="R73" s="59"/>
      <c r="S73" s="59"/>
      <c r="T73" s="59"/>
    </row>
    <row r="74" spans="1:20" ht="51.75" customHeight="1">
      <c r="A74" s="59"/>
      <c r="B74" s="406"/>
      <c r="C74" s="406"/>
      <c r="D74" s="406"/>
      <c r="E74" s="406"/>
      <c r="F74" s="406"/>
      <c r="G74" s="406"/>
      <c r="H74" s="406"/>
      <c r="I74" s="406"/>
      <c r="J74" s="63"/>
      <c r="K74" s="63"/>
      <c r="L74" s="59"/>
      <c r="M74" s="59"/>
      <c r="N74" s="59"/>
      <c r="O74" s="59"/>
      <c r="P74" s="59"/>
      <c r="Q74" s="59"/>
      <c r="R74" s="59"/>
      <c r="S74" s="59"/>
      <c r="T74" s="59"/>
    </row>
    <row r="75" spans="1:20" ht="21.75" customHeight="1">
      <c r="A75" s="59"/>
      <c r="B75" s="404"/>
      <c r="C75" s="404"/>
      <c r="D75" s="404"/>
      <c r="E75" s="404"/>
      <c r="F75" s="404"/>
      <c r="G75" s="404"/>
      <c r="H75" s="404"/>
      <c r="I75" s="404"/>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405"/>
      <c r="C77" s="405"/>
      <c r="D77" s="405"/>
      <c r="E77" s="405"/>
      <c r="F77" s="405"/>
      <c r="G77" s="405"/>
      <c r="H77" s="405"/>
      <c r="I77" s="405"/>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2" t="s">
        <v>396</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 r="AV6" s="14"/>
    </row>
    <row r="7" spans="1:48" ht="18.75">
      <c r="A7" s="270" t="s">
        <v>11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310" t="s">
        <v>8</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5" customFormat="1">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5" customFormat="1">
      <c r="A21" s="408" t="s">
        <v>543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5" customHeight="1">
      <c r="A22" s="409" t="s">
        <v>54</v>
      </c>
      <c r="B22" s="412" t="s">
        <v>26</v>
      </c>
      <c r="C22" s="409" t="s">
        <v>53</v>
      </c>
      <c r="D22" s="409" t="s">
        <v>52</v>
      </c>
      <c r="E22" s="415" t="s">
        <v>553</v>
      </c>
      <c r="F22" s="416"/>
      <c r="G22" s="416"/>
      <c r="H22" s="416"/>
      <c r="I22" s="416"/>
      <c r="J22" s="416"/>
      <c r="K22" s="416"/>
      <c r="L22" s="417"/>
      <c r="M22" s="409" t="s">
        <v>51</v>
      </c>
      <c r="N22" s="409" t="s">
        <v>50</v>
      </c>
      <c r="O22" s="409" t="s">
        <v>49</v>
      </c>
      <c r="P22" s="418" t="s">
        <v>270</v>
      </c>
      <c r="Q22" s="418" t="s">
        <v>48</v>
      </c>
      <c r="R22" s="418" t="s">
        <v>47</v>
      </c>
      <c r="S22" s="418" t="s">
        <v>46</v>
      </c>
      <c r="T22" s="418"/>
      <c r="U22" s="419" t="s">
        <v>45</v>
      </c>
      <c r="V22" s="419" t="s">
        <v>44</v>
      </c>
      <c r="W22" s="418" t="s">
        <v>43</v>
      </c>
      <c r="X22" s="418" t="s">
        <v>42</v>
      </c>
      <c r="Y22" s="418" t="s">
        <v>41</v>
      </c>
      <c r="Z22" s="432" t="s">
        <v>40</v>
      </c>
      <c r="AA22" s="418" t="s">
        <v>39</v>
      </c>
      <c r="AB22" s="418" t="s">
        <v>38</v>
      </c>
      <c r="AC22" s="418" t="s">
        <v>37</v>
      </c>
      <c r="AD22" s="418" t="s">
        <v>36</v>
      </c>
      <c r="AE22" s="418" t="s">
        <v>35</v>
      </c>
      <c r="AF22" s="418" t="s">
        <v>34</v>
      </c>
      <c r="AG22" s="418"/>
      <c r="AH22" s="418"/>
      <c r="AI22" s="418"/>
      <c r="AJ22" s="418"/>
      <c r="AK22" s="418"/>
      <c r="AL22" s="418" t="s">
        <v>33</v>
      </c>
      <c r="AM22" s="418"/>
      <c r="AN22" s="418"/>
      <c r="AO22" s="418"/>
      <c r="AP22" s="418" t="s">
        <v>32</v>
      </c>
      <c r="AQ22" s="418"/>
      <c r="AR22" s="418" t="s">
        <v>31</v>
      </c>
      <c r="AS22" s="418" t="s">
        <v>30</v>
      </c>
      <c r="AT22" s="418" t="s">
        <v>29</v>
      </c>
      <c r="AU22" s="418" t="s">
        <v>28</v>
      </c>
      <c r="AV22" s="422" t="s">
        <v>27</v>
      </c>
    </row>
    <row r="23" spans="1:48" s="25" customFormat="1" ht="64.5" customHeight="1">
      <c r="A23" s="410"/>
      <c r="B23" s="413"/>
      <c r="C23" s="410"/>
      <c r="D23" s="410"/>
      <c r="E23" s="424" t="s">
        <v>25</v>
      </c>
      <c r="F23" s="426" t="s">
        <v>133</v>
      </c>
      <c r="G23" s="426" t="s">
        <v>132</v>
      </c>
      <c r="H23" s="426" t="s">
        <v>131</v>
      </c>
      <c r="I23" s="430" t="s">
        <v>464</v>
      </c>
      <c r="J23" s="430" t="s">
        <v>465</v>
      </c>
      <c r="K23" s="430" t="s">
        <v>466</v>
      </c>
      <c r="L23" s="426" t="s">
        <v>81</v>
      </c>
      <c r="M23" s="410"/>
      <c r="N23" s="410"/>
      <c r="O23" s="410"/>
      <c r="P23" s="418"/>
      <c r="Q23" s="418"/>
      <c r="R23" s="418"/>
      <c r="S23" s="428" t="s">
        <v>3</v>
      </c>
      <c r="T23" s="428" t="s">
        <v>13</v>
      </c>
      <c r="U23" s="419"/>
      <c r="V23" s="419"/>
      <c r="W23" s="418"/>
      <c r="X23" s="418"/>
      <c r="Y23" s="418"/>
      <c r="Z23" s="418"/>
      <c r="AA23" s="418"/>
      <c r="AB23" s="418"/>
      <c r="AC23" s="418"/>
      <c r="AD23" s="418"/>
      <c r="AE23" s="418"/>
      <c r="AF23" s="418" t="s">
        <v>24</v>
      </c>
      <c r="AG23" s="418"/>
      <c r="AH23" s="418" t="s">
        <v>23</v>
      </c>
      <c r="AI23" s="418"/>
      <c r="AJ23" s="409" t="s">
        <v>22</v>
      </c>
      <c r="AK23" s="409" t="s">
        <v>21</v>
      </c>
      <c r="AL23" s="409" t="s">
        <v>20</v>
      </c>
      <c r="AM23" s="409" t="s">
        <v>19</v>
      </c>
      <c r="AN23" s="409" t="s">
        <v>18</v>
      </c>
      <c r="AO23" s="409" t="s">
        <v>17</v>
      </c>
      <c r="AP23" s="409" t="s">
        <v>16</v>
      </c>
      <c r="AQ23" s="420" t="s">
        <v>13</v>
      </c>
      <c r="AR23" s="418"/>
      <c r="AS23" s="418"/>
      <c r="AT23" s="418"/>
      <c r="AU23" s="418"/>
      <c r="AV23" s="423"/>
    </row>
    <row r="24" spans="1:48" s="25" customFormat="1" ht="96.75" customHeight="1">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82" t="s">
        <v>15</v>
      </c>
      <c r="AG24" s="182" t="s">
        <v>14</v>
      </c>
      <c r="AH24" s="183" t="s">
        <v>3</v>
      </c>
      <c r="AI24" s="183" t="s">
        <v>13</v>
      </c>
      <c r="AJ24" s="411"/>
      <c r="AK24" s="411"/>
      <c r="AL24" s="411"/>
      <c r="AM24" s="411"/>
      <c r="AN24" s="411"/>
      <c r="AO24" s="411"/>
      <c r="AP24" s="411"/>
      <c r="AQ24" s="421"/>
      <c r="AR24" s="418"/>
      <c r="AS24" s="418"/>
      <c r="AT24" s="418"/>
      <c r="AU24" s="418"/>
      <c r="AV24" s="423"/>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3" t="s">
        <v>396</v>
      </c>
      <c r="B5" s="433"/>
      <c r="C5" s="86"/>
      <c r="D5" s="86"/>
      <c r="E5" s="86"/>
      <c r="F5" s="86"/>
      <c r="G5" s="86"/>
      <c r="H5" s="86"/>
    </row>
    <row r="6" spans="1:8" ht="18.75">
      <c r="A6" s="187"/>
      <c r="B6" s="187"/>
      <c r="C6" s="187"/>
      <c r="D6" s="187"/>
      <c r="E6" s="187"/>
      <c r="F6" s="187"/>
      <c r="G6" s="187"/>
      <c r="H6" s="187"/>
    </row>
    <row r="7" spans="1:8" ht="18.75">
      <c r="A7" s="270" t="s">
        <v>11</v>
      </c>
      <c r="B7" s="270"/>
      <c r="C7" s="186"/>
      <c r="D7" s="186"/>
      <c r="E7" s="186"/>
      <c r="F7" s="186"/>
      <c r="G7" s="186"/>
      <c r="H7" s="186"/>
    </row>
    <row r="8" spans="1:8" ht="18.75">
      <c r="A8" s="186"/>
      <c r="B8" s="186"/>
      <c r="C8" s="186"/>
      <c r="D8" s="186"/>
      <c r="E8" s="186"/>
      <c r="F8" s="186"/>
      <c r="G8" s="186"/>
      <c r="H8" s="186"/>
    </row>
    <row r="9" spans="1:8">
      <c r="A9" s="310" t="s">
        <v>8</v>
      </c>
      <c r="B9" s="310"/>
      <c r="C9" s="184"/>
      <c r="D9" s="184"/>
      <c r="E9" s="184"/>
      <c r="F9" s="184"/>
      <c r="G9" s="184"/>
      <c r="H9" s="184"/>
    </row>
    <row r="10" spans="1:8">
      <c r="A10" s="266" t="s">
        <v>10</v>
      </c>
      <c r="B10" s="266"/>
      <c r="C10" s="185"/>
      <c r="D10" s="185"/>
      <c r="E10" s="185"/>
      <c r="F10" s="185"/>
      <c r="G10" s="185"/>
      <c r="H10" s="185"/>
    </row>
    <row r="11" spans="1:8" ht="18.75">
      <c r="A11" s="186"/>
      <c r="B11" s="186"/>
      <c r="C11" s="186"/>
      <c r="D11" s="186"/>
      <c r="E11" s="186"/>
      <c r="F11" s="186"/>
      <c r="G11" s="186"/>
      <c r="H11" s="186"/>
    </row>
    <row r="12" spans="1:8" ht="30.75" customHeight="1">
      <c r="A12" s="310" t="s">
        <v>8</v>
      </c>
      <c r="B12" s="310"/>
      <c r="C12" s="184"/>
      <c r="D12" s="184"/>
      <c r="E12" s="184"/>
      <c r="F12" s="184"/>
      <c r="G12" s="184"/>
      <c r="H12" s="184"/>
    </row>
    <row r="13" spans="1:8">
      <c r="A13" s="266" t="s">
        <v>9</v>
      </c>
      <c r="B13" s="266"/>
      <c r="C13" s="185"/>
      <c r="D13" s="185"/>
      <c r="E13" s="185"/>
      <c r="F13" s="185"/>
      <c r="G13" s="185"/>
      <c r="H13" s="185"/>
    </row>
    <row r="14" spans="1:8" ht="18.75">
      <c r="A14" s="10"/>
      <c r="B14" s="10"/>
      <c r="C14" s="10"/>
      <c r="D14" s="10"/>
      <c r="E14" s="10"/>
      <c r="F14" s="10"/>
      <c r="G14" s="10"/>
      <c r="H14" s="10"/>
    </row>
    <row r="15" spans="1:8">
      <c r="A15" s="310" t="s">
        <v>8</v>
      </c>
      <c r="B15" s="310"/>
      <c r="C15" s="184"/>
      <c r="D15" s="184"/>
      <c r="E15" s="184"/>
      <c r="F15" s="184"/>
      <c r="G15" s="184"/>
      <c r="H15" s="184"/>
    </row>
    <row r="16" spans="1:8">
      <c r="A16" s="266" t="s">
        <v>7</v>
      </c>
      <c r="B16" s="266"/>
      <c r="C16" s="185"/>
      <c r="D16" s="185"/>
      <c r="E16" s="185"/>
      <c r="F16" s="185"/>
      <c r="G16" s="185"/>
      <c r="H16" s="185"/>
    </row>
    <row r="17" spans="1:2">
      <c r="B17" s="153"/>
    </row>
    <row r="18" spans="1:2" ht="33.75" customHeight="1">
      <c r="A18" s="437" t="s">
        <v>544</v>
      </c>
      <c r="B18" s="438"/>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4" t="s">
        <v>436</v>
      </c>
    </row>
    <row r="57" spans="1:2">
      <c r="A57" s="165" t="s">
        <v>437</v>
      </c>
      <c r="B57" s="435"/>
    </row>
    <row r="58" spans="1:2">
      <c r="A58" s="165" t="s">
        <v>438</v>
      </c>
      <c r="B58" s="435"/>
    </row>
    <row r="59" spans="1:2">
      <c r="A59" s="165" t="s">
        <v>439</v>
      </c>
      <c r="B59" s="435"/>
    </row>
    <row r="60" spans="1:2">
      <c r="A60" s="165" t="s">
        <v>440</v>
      </c>
      <c r="B60" s="435"/>
    </row>
    <row r="61" spans="1:2" ht="16.5" thickBot="1">
      <c r="A61" s="166" t="s">
        <v>441</v>
      </c>
      <c r="B61" s="436"/>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4" t="s">
        <v>455</v>
      </c>
    </row>
    <row r="74" spans="1:2">
      <c r="A74" s="165" t="s">
        <v>456</v>
      </c>
      <c r="B74" s="435"/>
    </row>
    <row r="75" spans="1:2">
      <c r="A75" s="165" t="s">
        <v>457</v>
      </c>
      <c r="B75" s="435"/>
    </row>
    <row r="76" spans="1:2">
      <c r="A76" s="165" t="s">
        <v>458</v>
      </c>
      <c r="B76" s="435"/>
    </row>
    <row r="77" spans="1:2">
      <c r="A77" s="165" t="s">
        <v>459</v>
      </c>
      <c r="B77" s="435"/>
    </row>
    <row r="78" spans="1:2" ht="16.5" thickBot="1">
      <c r="A78" s="175" t="s">
        <v>460</v>
      </c>
      <c r="B78" s="436"/>
    </row>
    <row r="81" spans="1:2">
      <c r="A81" s="176"/>
      <c r="B81" s="177"/>
    </row>
    <row r="82" spans="1:2">
      <c r="B82" s="178"/>
    </row>
    <row r="83" spans="1:2">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2016-05-25T11:32:52Z</dcterms:modified>
</cp:coreProperties>
</file>